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Coordenação Tecnica\_Registro de preço\9.Corrimao com guarda corpo\2022-SIPE-4192-2022\"/>
    </mc:Choice>
  </mc:AlternateContent>
  <bookViews>
    <workbookView xWindow="0" yWindow="0" windowWidth="17490" windowHeight="11295" tabRatio="796" activeTab="50"/>
  </bookViews>
  <sheets>
    <sheet name="ORCAMENTO" sheetId="43" r:id="rId1"/>
    <sheet name="QUADRO_QUANTIDADES" sheetId="55" state="hidden" r:id="rId2"/>
    <sheet name="DRENAGEM" sheetId="51" state="hidden" r:id="rId3"/>
    <sheet name="3.1_ESCAVAÇÃO" sheetId="36" state="hidden" r:id="rId4"/>
    <sheet name="3.2_ATERRO" sheetId="87" state="hidden" r:id="rId5"/>
    <sheet name="3.4_COMPACTACAO_100%" sheetId="88" state="hidden" r:id="rId6"/>
    <sheet name="3.5_REFORÇO_RACHAO" sheetId="89" state="hidden" r:id="rId7"/>
    <sheet name="5.1_REGULARIZACAO" sheetId="90" state="hidden" r:id="rId8"/>
    <sheet name="5.2_MACADAME" sheetId="91" state="hidden" r:id="rId9"/>
    <sheet name="5.3_BASE" sheetId="92" state="hidden" r:id="rId10"/>
    <sheet name="5.5_IMPRIMACAO" sheetId="93" state="hidden" r:id="rId11"/>
    <sheet name="5.6_PINTURA LIGACAO" sheetId="94" state="hidden" r:id="rId12"/>
    <sheet name="5.7_CAUQ" sheetId="96" state="hidden" r:id="rId13"/>
    <sheet name="5.9_FRESAGEM" sheetId="95" state="hidden" r:id="rId14"/>
    <sheet name="6.1_CALCADA" sheetId="97" state="hidden" r:id="rId15"/>
    <sheet name="6.2_PODOTATIL" sheetId="98" state="hidden" r:id="rId16"/>
    <sheet name="6.3_ARGAMASSA" sheetId="99" state="hidden" r:id="rId17"/>
    <sheet name="6.4_PAVER" sheetId="100" state="hidden" r:id="rId18"/>
    <sheet name="6.5_PAVER COLORIDO" sheetId="101" state="hidden" r:id="rId19"/>
    <sheet name="6.6_LASTRO BRITA" sheetId="102" state="hidden" r:id="rId20"/>
    <sheet name="6.7_CONCRETO_20MPA" sheetId="103" state="hidden" r:id="rId21"/>
    <sheet name="6.8_FORMAS" sheetId="104" state="hidden" r:id="rId22"/>
    <sheet name="6.9_AÇO" sheetId="105" state="hidden" r:id="rId23"/>
    <sheet name="6.10_ALVENARIA" sheetId="106" state="hidden" r:id="rId24"/>
    <sheet name="6.13_GRADE" sheetId="107" state="hidden" r:id="rId25"/>
    <sheet name="6.14_CAIACAO" sheetId="108" state="hidden" r:id="rId26"/>
    <sheet name="6.15_POSTES" sheetId="109" state="hidden" r:id="rId27"/>
    <sheet name="8.1_ARVORES" sheetId="111" state="hidden" r:id="rId28"/>
    <sheet name="8.2_GRAMA" sheetId="112" state="hidden" r:id="rId29"/>
    <sheet name="9.1_SEMIPORTICO" sheetId="113" state="hidden" r:id="rId30"/>
    <sheet name="9.2_SEMIPORTICO DUPLO" sheetId="114" state="hidden" r:id="rId31"/>
    <sheet name="9.3_REMOCAO_TUBO" sheetId="115" state="hidden" r:id="rId32"/>
    <sheet name="9.4_REMOCAO_ARVORES" sheetId="116" state="hidden" r:id="rId33"/>
    <sheet name="9.5_REM_PARALEL" sheetId="117" state="hidden" r:id="rId34"/>
    <sheet name="9.6_REM_BLOK" sheetId="118" state="hidden" r:id="rId35"/>
    <sheet name="9.7_DEMOL_CONCRET" sheetId="119" state="hidden" r:id="rId36"/>
    <sheet name="9.8_DEMOL_PISO" sheetId="120" state="hidden" r:id="rId37"/>
    <sheet name="9.9_DEMOL_ALVENARIA" sheetId="121" state="hidden" r:id="rId38"/>
    <sheet name="9.10_REMOCAO_MEIOFIO" sheetId="123" state="hidden" r:id="rId39"/>
    <sheet name="9.12_LIMPEZA_BUEIRO" sheetId="124" state="hidden" r:id="rId40"/>
    <sheet name="SINAL_FX_AMARELA" sheetId="70" state="hidden" r:id="rId41"/>
    <sheet name="SINAL_FX_BRANCA" sheetId="71" state="hidden" r:id="rId42"/>
    <sheet name="SINAL_TACHINHAS" sheetId="72" state="hidden" r:id="rId43"/>
    <sheet name="REMOÇÃO_PAVIMENTO" sheetId="52" state="hidden" r:id="rId44"/>
    <sheet name="GABIÃO" sheetId="54" state="hidden" r:id="rId45"/>
    <sheet name="IMPRIMACAO" sheetId="46" state="hidden" r:id="rId46"/>
    <sheet name="PINTURA_LIGACAO" sheetId="47" state="hidden" r:id="rId47"/>
    <sheet name="ENLEIVAMENTO E HIDRO" sheetId="49" state="hidden" r:id="rId48"/>
    <sheet name="9.13_LIMPEZA_FINAL_OBRA" sheetId="126" state="hidden" r:id="rId49"/>
    <sheet name="Cronograma" sheetId="157" r:id="rId50"/>
    <sheet name="Carga e Descarga" sheetId="160" r:id="rId51"/>
    <sheet name="BDI" sheetId="162" r:id="rId52"/>
    <sheet name="BDI 2" sheetId="163" r:id="rId53"/>
  </sheets>
  <externalReferences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I" localSheetId="52">#REF!</definedName>
    <definedName name="\I" localSheetId="50">#REF!</definedName>
    <definedName name="\I">#REF!</definedName>
    <definedName name="\S" localSheetId="52">[1]COMPOS1!#REF!</definedName>
    <definedName name="\S" localSheetId="50">[1]COMPOS1!#REF!</definedName>
    <definedName name="\S">[1]COMPOS1!#REF!</definedName>
    <definedName name="_01_09_96" localSheetId="52">#REF!</definedName>
    <definedName name="_01_09_96" localSheetId="50">#REF!</definedName>
    <definedName name="_01_09_96">#REF!</definedName>
    <definedName name="_02_09_96" localSheetId="52">#REF!</definedName>
    <definedName name="_02_09_96">#REF!</definedName>
    <definedName name="_xlnm._FilterDatabase" localSheetId="0" hidden="1">ORCAMENTO!$A$16:$I$23</definedName>
    <definedName name="_PL1" localSheetId="52">#REF!</definedName>
    <definedName name="_PL1" localSheetId="50">#REF!</definedName>
    <definedName name="_PL1">#REF!</definedName>
    <definedName name="a" localSheetId="52">#REF!</definedName>
    <definedName name="a" localSheetId="50">#REF!</definedName>
    <definedName name="a">#REF!</definedName>
    <definedName name="AA" localSheetId="50">#N/A</definedName>
    <definedName name="AA">[0]!AA</definedName>
    <definedName name="AAAAA" localSheetId="50">#N/A</definedName>
    <definedName name="AAAAA">[0]!AAAAA</definedName>
    <definedName name="AFDD" localSheetId="50">#N/A</definedName>
    <definedName name="AFDD">[0]!AFDD</definedName>
    <definedName name="ALTA" localSheetId="52">'[2]PRO-08'!#REF!</definedName>
    <definedName name="ALTA" localSheetId="50">'[2]PRO-08'!#REF!</definedName>
    <definedName name="ALTA">'[2]PRO-08'!#REF!</definedName>
    <definedName name="amarela" localSheetId="52">#REF!</definedName>
    <definedName name="amarela" localSheetId="50">#REF!</definedName>
    <definedName name="amarela">#REF!</definedName>
    <definedName name="ar" localSheetId="52">#REF!</definedName>
    <definedName name="ar" localSheetId="50">#REF!</definedName>
    <definedName name="ar">#REF!</definedName>
    <definedName name="_xlnm.Print_Area" localSheetId="3">'3.1_ESCAVAÇÃO'!$A$1:$I$30</definedName>
    <definedName name="_xlnm.Print_Area" localSheetId="4">'3.2_ATERRO'!$A$1:$I$30</definedName>
    <definedName name="_xlnm.Print_Area" localSheetId="5">'3.4_COMPACTACAO_100%'!$A$1:$I$30</definedName>
    <definedName name="_xlnm.Print_Area" localSheetId="6">'3.5_REFORÇO_RACHAO'!$A$1:$I$30</definedName>
    <definedName name="_xlnm.Print_Area" localSheetId="7">'5.1_REGULARIZACAO'!$A$1:$I$30</definedName>
    <definedName name="_xlnm.Print_Area" localSheetId="8">'5.2_MACADAME'!$A$1:$I$30</definedName>
    <definedName name="_xlnm.Print_Area" localSheetId="9">'5.3_BASE'!$A$1:$I$30</definedName>
    <definedName name="_xlnm.Print_Area" localSheetId="10">'5.5_IMPRIMACAO'!$A$1:$I$30</definedName>
    <definedName name="_xlnm.Print_Area" localSheetId="11">'5.6_PINTURA LIGACAO'!$A$1:$I$30</definedName>
    <definedName name="_xlnm.Print_Area" localSheetId="12">'5.7_CAUQ'!$A$1:$I$30</definedName>
    <definedName name="_xlnm.Print_Area" localSheetId="13">'5.9_FRESAGEM'!$A$1:$I$29</definedName>
    <definedName name="_xlnm.Print_Area" localSheetId="14">'6.1_CALCADA'!$A$1:$I$30</definedName>
    <definedName name="_xlnm.Print_Area" localSheetId="23">'6.10_ALVENARIA'!$A$1:$I$30</definedName>
    <definedName name="_xlnm.Print_Area" localSheetId="24">'6.13_GRADE'!$A$1:$I$30</definedName>
    <definedName name="_xlnm.Print_Area" localSheetId="25">'6.14_CAIACAO'!$A$1:$I$30</definedName>
    <definedName name="_xlnm.Print_Area" localSheetId="26">'6.15_POSTES'!$A$1:$I$31</definedName>
    <definedName name="_xlnm.Print_Area" localSheetId="15">'6.2_PODOTATIL'!$A$1:$I$30</definedName>
    <definedName name="_xlnm.Print_Area" localSheetId="16">'6.3_ARGAMASSA'!$A$1:$I$30</definedName>
    <definedName name="_xlnm.Print_Area" localSheetId="17">'6.4_PAVER'!$A$1:$I$30</definedName>
    <definedName name="_xlnm.Print_Area" localSheetId="18">'6.5_PAVER COLORIDO'!$A$1:$I$30</definedName>
    <definedName name="_xlnm.Print_Area" localSheetId="19">'6.6_LASTRO BRITA'!$A$1:$I$30</definedName>
    <definedName name="_xlnm.Print_Area" localSheetId="20">'6.7_CONCRETO_20MPA'!$A$1:$I$30</definedName>
    <definedName name="_xlnm.Print_Area" localSheetId="21">'6.8_FORMAS'!$A$1:$I$30</definedName>
    <definedName name="_xlnm.Print_Area" localSheetId="22">'6.9_AÇO'!$A$1:$I$30</definedName>
    <definedName name="_xlnm.Print_Area" localSheetId="27">'8.1_ARVORES'!$A$1:$I$31</definedName>
    <definedName name="_xlnm.Print_Area" localSheetId="28">'8.2_GRAMA'!$A$1:$I$30</definedName>
    <definedName name="_xlnm.Print_Area" localSheetId="29">'9.1_SEMIPORTICO'!$A$1:$I$30</definedName>
    <definedName name="_xlnm.Print_Area" localSheetId="38">'9.10_REMOCAO_MEIOFIO'!$A$1:$I$30</definedName>
    <definedName name="_xlnm.Print_Area" localSheetId="39">'9.12_LIMPEZA_BUEIRO'!$A$1:$I$30</definedName>
    <definedName name="_xlnm.Print_Area" localSheetId="48">'9.13_LIMPEZA_FINAL_OBRA'!$A$1:$I$30</definedName>
    <definedName name="_xlnm.Print_Area" localSheetId="30">'9.2_SEMIPORTICO DUPLO'!$A$1:$I$30</definedName>
    <definedName name="_xlnm.Print_Area" localSheetId="31">'9.3_REMOCAO_TUBO'!$A$1:$I$30</definedName>
    <definedName name="_xlnm.Print_Area" localSheetId="32">'9.4_REMOCAO_ARVORES'!$A$1:$I$30</definedName>
    <definedName name="_xlnm.Print_Area" localSheetId="33">'9.5_REM_PARALEL'!$A$1:$I$30</definedName>
    <definedName name="_xlnm.Print_Area" localSheetId="34">'9.6_REM_BLOK'!$A$1:$I$30</definedName>
    <definedName name="_xlnm.Print_Area" localSheetId="35">'9.7_DEMOL_CONCRET'!$A$1:$I$30</definedName>
    <definedName name="_xlnm.Print_Area" localSheetId="36">'9.8_DEMOL_PISO'!$A$1:$I$30</definedName>
    <definedName name="_xlnm.Print_Area" localSheetId="37">'9.9_DEMOL_ALVENARIA'!$A$1:$I$30</definedName>
    <definedName name="_xlnm.Print_Area" localSheetId="50">'Carga e Descarga'!$A$1:$F$12</definedName>
    <definedName name="_xlnm.Print_Area" localSheetId="49">Cronograma!$A$1:$AC$34</definedName>
    <definedName name="_xlnm.Print_Area" localSheetId="2">DRENAGEM!$A$1:$I$33</definedName>
    <definedName name="_xlnm.Print_Area" localSheetId="47">'ENLEIVAMENTO E HIDRO'!$A$1:$H$19</definedName>
    <definedName name="_xlnm.Print_Area" localSheetId="44">GABIÃO!$A$1:$I$23</definedName>
    <definedName name="_xlnm.Print_Area" localSheetId="45">IMPRIMACAO!$A$1:$I$21</definedName>
    <definedName name="_xlnm.Print_Area" localSheetId="0">ORCAMENTO!$A$1:$J$33</definedName>
    <definedName name="_xlnm.Print_Area" localSheetId="46">PINTURA_LIGACAO!$A$1:$I$21</definedName>
    <definedName name="_xlnm.Print_Area" localSheetId="1">QUADRO_QUANTIDADES!$A$1:$F$71</definedName>
    <definedName name="_xlnm.Print_Area" localSheetId="43">REMOÇÃO_PAVIMENTO!$A$1:$I$27</definedName>
    <definedName name="_xlnm.Print_Area" localSheetId="40">SINAL_FX_AMARELA!$A$1:$I$30</definedName>
    <definedName name="_xlnm.Print_Area" localSheetId="41">SINAL_FX_BRANCA!$A$1:$I$30</definedName>
    <definedName name="_xlnm.Print_Area" localSheetId="42">SINAL_TACHINHAS!$A$1:$I$30</definedName>
    <definedName name="ASP" localSheetId="52">#REF!</definedName>
    <definedName name="ASP" localSheetId="50">#REF!</definedName>
    <definedName name="ASP">#REF!</definedName>
    <definedName name="Aut_original" localSheetId="52">[3]PROJETO!#REF!</definedName>
    <definedName name="Aut_original" localSheetId="50">[3]PROJETO!#REF!</definedName>
    <definedName name="Aut_original">[3]PROJETO!#REF!</definedName>
    <definedName name="Aut_resumo" localSheetId="52">[4]RESUMO_AUT1!#REF!</definedName>
    <definedName name="Aut_resumo" localSheetId="50">[4]RESUMO_AUT1!#REF!</definedName>
    <definedName name="Aut_resumo">[4]RESUMO_AUT1!#REF!</definedName>
    <definedName name="AVC" localSheetId="50">#N/A</definedName>
    <definedName name="AVC">[0]!AVC</definedName>
    <definedName name="azul" localSheetId="52">#REF!</definedName>
    <definedName name="azul" localSheetId="50">#REF!</definedName>
    <definedName name="azul">#REF!</definedName>
    <definedName name="AZULSINAL" localSheetId="52">#REF!</definedName>
    <definedName name="AZULSINAL" localSheetId="50">#REF!</definedName>
    <definedName name="AZULSINAL">#REF!</definedName>
    <definedName name="_xlnm.Database" localSheetId="52">#REF!</definedName>
    <definedName name="_xlnm.Database" localSheetId="50">#REF!</definedName>
    <definedName name="_xlnm.Database">#REF!</definedName>
    <definedName name="BDI" localSheetId="52">#REF!</definedName>
    <definedName name="BDI" localSheetId="50">#REF!</definedName>
    <definedName name="BDI">#REF!</definedName>
    <definedName name="BDI.Opcao" hidden="1">[5]DADOS!$F$18</definedName>
    <definedName name="BG" localSheetId="52">#REF!</definedName>
    <definedName name="BG" localSheetId="50">#REF!</definedName>
    <definedName name="BG">#REF!</definedName>
    <definedName name="BGU" localSheetId="52">#REF!</definedName>
    <definedName name="BGU" localSheetId="50">#REF!</definedName>
    <definedName name="BGU">#REF!</definedName>
    <definedName name="BuiltIn_Print_Area" localSheetId="52">#REF!</definedName>
    <definedName name="BuiltIn_Print_Area" localSheetId="50">#REF!</definedName>
    <definedName name="BuiltIn_Print_Area">#REF!</definedName>
    <definedName name="CBU" localSheetId="52">#REF!</definedName>
    <definedName name="CBU" localSheetId="50">#REF!</definedName>
    <definedName name="CBU">#REF!</definedName>
    <definedName name="CBUII" localSheetId="52">#REF!</definedName>
    <definedName name="CBUII" localSheetId="50">#REF!</definedName>
    <definedName name="CBUII">#REF!</definedName>
    <definedName name="CBUQB" localSheetId="52">#REF!</definedName>
    <definedName name="CBUQB" localSheetId="50">#REF!</definedName>
    <definedName name="CBUQB">#REF!</definedName>
    <definedName name="CBUQc" localSheetId="52">#REF!</definedName>
    <definedName name="CBUQc" localSheetId="50">#REF!</definedName>
    <definedName name="CBUQc">#REF!</definedName>
    <definedName name="CPAV" localSheetId="52">#REF!</definedName>
    <definedName name="CPAV" localSheetId="50">#REF!</definedName>
    <definedName name="CPAV">#REF!</definedName>
    <definedName name="d" localSheetId="52">#REF!</definedName>
    <definedName name="d" localSheetId="50">#REF!</definedName>
    <definedName name="d">#REF!</definedName>
    <definedName name="da" localSheetId="50">#N/A</definedName>
    <definedName name="da">[0]!da</definedName>
    <definedName name="dadinho" localSheetId="52">#REF!</definedName>
    <definedName name="dadinho" localSheetId="50">#REF!</definedName>
    <definedName name="dadinho">#REF!</definedName>
    <definedName name="DADOS" localSheetId="52">#REF!</definedName>
    <definedName name="DADOS" localSheetId="50">#REF!</definedName>
    <definedName name="DADOS">#REF!</definedName>
    <definedName name="Data_Final" localSheetId="52">#REF!</definedName>
    <definedName name="Data_Final" localSheetId="50">#REF!</definedName>
    <definedName name="Data_Final">#REF!</definedName>
    <definedName name="Data_Início" localSheetId="52">#REF!</definedName>
    <definedName name="Data_Início" localSheetId="50">#REF!</definedName>
    <definedName name="Data_Início">#REF!</definedName>
    <definedName name="daV" localSheetId="50">#N/A</definedName>
    <definedName name="daV">[0]!daV</definedName>
    <definedName name="daVIDSON" localSheetId="50">#N/A</definedName>
    <definedName name="daVIDSON">[0]!daVIDSON</definedName>
    <definedName name="DESONERACAO" hidden="1">IF(OR(Import.Desoneracao="DESONERADO",Import.Desoneracao="SIM"),"SIM","NÃO")</definedName>
    <definedName name="DGA" localSheetId="52">'[2]PRO-08'!#REF!</definedName>
    <definedName name="DGA" localSheetId="50">'[2]PRO-08'!#REF!</definedName>
    <definedName name="DGA">'[2]PRO-08'!#REF!</definedName>
    <definedName name="DIST" localSheetId="52">#REF!</definedName>
    <definedName name="DIST" localSheetId="50">#REF!</definedName>
    <definedName name="DIST">#REF!</definedName>
    <definedName name="DIST1" localSheetId="52">#REF!</definedName>
    <definedName name="DIST1" localSheetId="50">#REF!</definedName>
    <definedName name="DIST1">#REF!</definedName>
    <definedName name="DIST10" localSheetId="52">#REF!</definedName>
    <definedName name="DIST10" localSheetId="50">#REF!</definedName>
    <definedName name="DIST10">#REF!</definedName>
    <definedName name="DIST2" localSheetId="52">#REF!</definedName>
    <definedName name="DIST2" localSheetId="50">#REF!</definedName>
    <definedName name="DIST2">#REF!</definedName>
    <definedName name="DJ" localSheetId="52">#REF!</definedName>
    <definedName name="DJ" localSheetId="50">#REF!</definedName>
    <definedName name="DJ">#REF!</definedName>
    <definedName name="ECJ" localSheetId="52">#REF!</definedName>
    <definedName name="ECJ" localSheetId="50">#REF!</definedName>
    <definedName name="ECJ">#REF!</definedName>
    <definedName name="EJ" localSheetId="52">#REF!</definedName>
    <definedName name="EJ" localSheetId="50">#REF!</definedName>
    <definedName name="EJ">#REF!</definedName>
    <definedName name="EXA" localSheetId="52">'[2]PRO-08'!#REF!</definedName>
    <definedName name="EXA" localSheetId="50">'[2]PRO-08'!#REF!</definedName>
    <definedName name="EXA">'[2]PRO-08'!#REF!</definedName>
    <definedName name="Excel_BuiltIn_Print_Area_4" localSheetId="52">#REF!</definedName>
    <definedName name="Excel_BuiltIn_Print_Area_4" localSheetId="50">#REF!</definedName>
    <definedName name="Excel_BuiltIn_Print_Area_4">#REF!</definedName>
    <definedName name="Extenso" localSheetId="50">#N/A</definedName>
    <definedName name="Extenso">[0]!Extenso</definedName>
    <definedName name="fc1a" localSheetId="52">'[2]PRO-08'!#REF!</definedName>
    <definedName name="fc1a" localSheetId="50">'[2]PRO-08'!#REF!</definedName>
    <definedName name="fc1a">'[2]PRO-08'!#REF!</definedName>
    <definedName name="FC2A" localSheetId="52">'[2]PRO-08'!#REF!</definedName>
    <definedName name="FC2A" localSheetId="50">'[2]PRO-08'!#REF!</definedName>
    <definedName name="FC2A">'[2]PRO-08'!#REF!</definedName>
    <definedName name="FC3A" localSheetId="52">'[2]PRO-08'!#REF!</definedName>
    <definedName name="FC3A" localSheetId="50">'[2]PRO-08'!#REF!</definedName>
    <definedName name="FC3A">'[2]PRO-08'!#REF!</definedName>
    <definedName name="hi" localSheetId="52">#REF!</definedName>
    <definedName name="hi" localSheetId="50">#REF!</definedName>
    <definedName name="hi">#REF!</definedName>
    <definedName name="IM" localSheetId="52">#REF!</definedName>
    <definedName name="IM" localSheetId="50">#REF!</definedName>
    <definedName name="IM">#REF!</definedName>
    <definedName name="Import.Desoneracao" hidden="1">OFFSET([5]DADOS!$G$18,0,-1)</definedName>
    <definedName name="Largura_da_Faixa_de_Tráfego___..........." localSheetId="52">#REF!</definedName>
    <definedName name="Largura_da_Faixa_de_Tráfego___..........." localSheetId="50">#REF!</definedName>
    <definedName name="Largura_da_Faixa_de_Tráfego___...........">#REF!</definedName>
    <definedName name="LILASDRENA" localSheetId="52">#REF!</definedName>
    <definedName name="LILASDRENA" localSheetId="50">#REF!</definedName>
    <definedName name="LILASDRENA">#REF!</definedName>
    <definedName name="Medição" localSheetId="52">#REF!</definedName>
    <definedName name="Medição" localSheetId="50">#REF!</definedName>
    <definedName name="Medição">#REF!</definedName>
    <definedName name="Meu" localSheetId="52">#REF!</definedName>
    <definedName name="Meu" localSheetId="50">#REF!</definedName>
    <definedName name="Meu">#REF!</definedName>
    <definedName name="módulo1.Extenso" localSheetId="50">#N/A</definedName>
    <definedName name="módulo1.Extenso">[0]!módulo1.Extenso</definedName>
    <definedName name="NTEI" localSheetId="52">'[2]PRO-08'!#REF!</definedName>
    <definedName name="NTEI" localSheetId="50">'[2]PRO-08'!#REF!</definedName>
    <definedName name="NTEI">'[2]PRO-08'!#REF!</definedName>
    <definedName name="OPA" localSheetId="52">'[2]PRO-08'!#REF!</definedName>
    <definedName name="OPA" localSheetId="50">'[2]PRO-08'!#REF!</definedName>
    <definedName name="OPA">'[2]PRO-08'!#REF!</definedName>
    <definedName name="PassaExtenso" localSheetId="52">[6]!PassaExtenso</definedName>
    <definedName name="PassaExtenso" localSheetId="50">[6]!PassaExtenso</definedName>
    <definedName name="PassaExtenso">[6]!PassaExtenso</definedName>
    <definedName name="pesquisa" localSheetId="52">#REF!</definedName>
    <definedName name="pesquisa" localSheetId="50">#REF!</definedName>
    <definedName name="pesquisa">#REF!</definedName>
    <definedName name="PL" localSheetId="52">#REF!</definedName>
    <definedName name="PL" localSheetId="50">#REF!</definedName>
    <definedName name="PL">#REF!</definedName>
    <definedName name="Ponte" localSheetId="50">#N/A</definedName>
    <definedName name="Ponte">[0]!Ponte</definedName>
    <definedName name="Print" localSheetId="52">[7]QuQuant!#REF!</definedName>
    <definedName name="Print" localSheetId="50">[7]QuQuant!#REF!</definedName>
    <definedName name="Print">[7]QuQuant!#REF!</definedName>
    <definedName name="Print_Area_MI" localSheetId="52">#REF!</definedName>
    <definedName name="Print_Area_MI" localSheetId="50">#REF!</definedName>
    <definedName name="Print_Area_MI">#REF!</definedName>
    <definedName name="qq" localSheetId="50">#N/A</definedName>
    <definedName name="qq">[0]!qq</definedName>
    <definedName name="QQ_2" localSheetId="50">#N/A</definedName>
    <definedName name="QQ_2">[0]!QQ_2</definedName>
    <definedName name="RBV">[8]Teor!$C$3:$C$7</definedName>
    <definedName name="rD" localSheetId="50">#N/A</definedName>
    <definedName name="rD">[0]!rD</definedName>
    <definedName name="REG" localSheetId="52">#REF!</definedName>
    <definedName name="REG" localSheetId="50">#REF!</definedName>
    <definedName name="REG">#REF!</definedName>
    <definedName name="REGULA" localSheetId="52">#REF!</definedName>
    <definedName name="REGULA" localSheetId="50">#REF!</definedName>
    <definedName name="REGULA">#REF!</definedName>
    <definedName name="RESUMO" localSheetId="50">#N/A</definedName>
    <definedName name="RESUMO">[0]!RESUMO</definedName>
    <definedName name="RMA" localSheetId="52">'[2]PRO-08'!#REF!</definedName>
    <definedName name="RMA" localSheetId="50">'[2]PRO-08'!#REF!</definedName>
    <definedName name="RMA">'[2]PRO-08'!#REF!</definedName>
    <definedName name="Rodovia___................" localSheetId="52">#REF!</definedName>
    <definedName name="Rodovia___................" localSheetId="50">#REF!</definedName>
    <definedName name="Rodovia___................">#REF!</definedName>
    <definedName name="RS" localSheetId="52">#REF!</definedName>
    <definedName name="RS" localSheetId="50">#REF!</definedName>
    <definedName name="RS">#REF!</definedName>
    <definedName name="sbg" localSheetId="52">#REF!</definedName>
    <definedName name="sbg" localSheetId="50">#REF!</definedName>
    <definedName name="sbg">#REF!</definedName>
    <definedName name="SBTC" localSheetId="52">#REF!</definedName>
    <definedName name="SBTC" localSheetId="50">#REF!</definedName>
    <definedName name="SBTC">#REF!</definedName>
    <definedName name="Teor">[8]Teor!$A$3:$A$7</definedName>
    <definedName name="_xlnm.Print_Titles" localSheetId="3">'3.1_ESCAVAÇÃO'!$1:$10</definedName>
    <definedName name="_xlnm.Print_Titles" localSheetId="4">'3.2_ATERRO'!$1:$10</definedName>
    <definedName name="_xlnm.Print_Titles" localSheetId="5">'3.4_COMPACTACAO_100%'!$1:$10</definedName>
    <definedName name="_xlnm.Print_Titles" localSheetId="6">'3.5_REFORÇO_RACHAO'!$1:$10</definedName>
    <definedName name="_xlnm.Print_Titles" localSheetId="7">'5.1_REGULARIZACAO'!$1:$10</definedName>
    <definedName name="_xlnm.Print_Titles" localSheetId="8">'5.2_MACADAME'!$1:$10</definedName>
    <definedName name="_xlnm.Print_Titles" localSheetId="9">'5.3_BASE'!$1:$10</definedName>
    <definedName name="_xlnm.Print_Titles" localSheetId="10">'5.5_IMPRIMACAO'!$1:$10</definedName>
    <definedName name="_xlnm.Print_Titles" localSheetId="11">'5.6_PINTURA LIGACAO'!$1:$10</definedName>
    <definedName name="_xlnm.Print_Titles" localSheetId="12">'5.7_CAUQ'!$1:$10</definedName>
    <definedName name="_xlnm.Print_Titles" localSheetId="13">'5.9_FRESAGEM'!$1:$10</definedName>
    <definedName name="_xlnm.Print_Titles" localSheetId="14">'6.1_CALCADA'!$1:$10</definedName>
    <definedName name="_xlnm.Print_Titles" localSheetId="23">'6.10_ALVENARIA'!$1:$10</definedName>
    <definedName name="_xlnm.Print_Titles" localSheetId="24">'6.13_GRADE'!$1:$10</definedName>
    <definedName name="_xlnm.Print_Titles" localSheetId="25">'6.14_CAIACAO'!$1:$10</definedName>
    <definedName name="_xlnm.Print_Titles" localSheetId="26">'6.15_POSTES'!$1:$10</definedName>
    <definedName name="_xlnm.Print_Titles" localSheetId="15">'6.2_PODOTATIL'!$1:$10</definedName>
    <definedName name="_xlnm.Print_Titles" localSheetId="16">'6.3_ARGAMASSA'!$1:$10</definedName>
    <definedName name="_xlnm.Print_Titles" localSheetId="17">'6.4_PAVER'!$1:$10</definedName>
    <definedName name="_xlnm.Print_Titles" localSheetId="18">'6.5_PAVER COLORIDO'!$1:$10</definedName>
    <definedName name="_xlnm.Print_Titles" localSheetId="19">'6.6_LASTRO BRITA'!$1:$10</definedName>
    <definedName name="_xlnm.Print_Titles" localSheetId="20">'6.7_CONCRETO_20MPA'!$1:$10</definedName>
    <definedName name="_xlnm.Print_Titles" localSheetId="21">'6.8_FORMAS'!$1:$10</definedName>
    <definedName name="_xlnm.Print_Titles" localSheetId="22">'6.9_AÇO'!$1:$10</definedName>
    <definedName name="_xlnm.Print_Titles" localSheetId="27">'8.1_ARVORES'!$1:$10</definedName>
    <definedName name="_xlnm.Print_Titles" localSheetId="28">'8.2_GRAMA'!$1:$10</definedName>
    <definedName name="_xlnm.Print_Titles" localSheetId="29">'9.1_SEMIPORTICO'!$1:$10</definedName>
    <definedName name="_xlnm.Print_Titles" localSheetId="38">'9.10_REMOCAO_MEIOFIO'!$1:$10</definedName>
    <definedName name="_xlnm.Print_Titles" localSheetId="39">'9.12_LIMPEZA_BUEIRO'!$1:$10</definedName>
    <definedName name="_xlnm.Print_Titles" localSheetId="48">'9.13_LIMPEZA_FINAL_OBRA'!$1:$10</definedName>
    <definedName name="_xlnm.Print_Titles" localSheetId="30">'9.2_SEMIPORTICO DUPLO'!$1:$10</definedName>
    <definedName name="_xlnm.Print_Titles" localSheetId="31">'9.3_REMOCAO_TUBO'!$1:$10</definedName>
    <definedName name="_xlnm.Print_Titles" localSheetId="32">'9.4_REMOCAO_ARVORES'!$1:$10</definedName>
    <definedName name="_xlnm.Print_Titles" localSheetId="33">'9.5_REM_PARALEL'!$1:$10</definedName>
    <definedName name="_xlnm.Print_Titles" localSheetId="34">'9.6_REM_BLOK'!$1:$10</definedName>
    <definedName name="_xlnm.Print_Titles" localSheetId="35">'9.7_DEMOL_CONCRET'!$1:$10</definedName>
    <definedName name="_xlnm.Print_Titles" localSheetId="36">'9.8_DEMOL_PISO'!$1:$10</definedName>
    <definedName name="_xlnm.Print_Titles" localSheetId="37">'9.9_DEMOL_ALVENARIA'!$1:$10</definedName>
    <definedName name="_xlnm.Print_Titles" localSheetId="2">DRENAGEM!$1:$8</definedName>
    <definedName name="_xlnm.Print_Titles" localSheetId="47">'ENLEIVAMENTO E HIDRO'!$1:$8</definedName>
    <definedName name="_xlnm.Print_Titles" localSheetId="44">GABIÃO!$1:$8</definedName>
    <definedName name="_xlnm.Print_Titles" localSheetId="45">IMPRIMACAO!$1:$8</definedName>
    <definedName name="_xlnm.Print_Titles" localSheetId="0">ORCAMENTO!$1:$12</definedName>
    <definedName name="_xlnm.Print_Titles" localSheetId="46">PINTURA_LIGACAO!$1:$8</definedName>
    <definedName name="_xlnm.Print_Titles" localSheetId="1">QUADRO_QUANTIDADES!$1:$3</definedName>
    <definedName name="_xlnm.Print_Titles" localSheetId="43">REMOÇÃO_PAVIMENTO!$1:$8</definedName>
    <definedName name="_xlnm.Print_Titles" localSheetId="40">SINAL_FX_AMARELA!$1:$10</definedName>
    <definedName name="_xlnm.Print_Titles" localSheetId="41">SINAL_FX_BRANCA!$1:$10</definedName>
    <definedName name="_xlnm.Print_Titles" localSheetId="42">SINAL_TACHINHAS!$1:$10</definedName>
    <definedName name="TPM" localSheetId="52">#REF!</definedName>
    <definedName name="TPM" localSheetId="50">#REF!</definedName>
    <definedName name="TPM">#REF!</definedName>
    <definedName name="uiyuil" localSheetId="52">[1]COMPOS1!#REF!</definedName>
    <definedName name="uiyuil">[1]COMPOS1!#REF!</definedName>
    <definedName name="Vazios">[8]Teor!$B$3:$B$7</definedName>
    <definedName name="verde" localSheetId="52">#REF!</definedName>
    <definedName name="verde" localSheetId="50">#REF!</definedName>
    <definedName name="verde">#REF!</definedName>
    <definedName name="verdepav" localSheetId="52">#REF!</definedName>
    <definedName name="verdepav" localSheetId="50">#REF!</definedName>
    <definedName name="verdepav">#REF!</definedName>
    <definedName name="WEWRWR" localSheetId="50">#N/A</definedName>
    <definedName name="WEWRWR">[0]!WEWRWR</definedName>
    <definedName name="x" localSheetId="52">[8]Equipamentos!#REF!</definedName>
    <definedName name="x" localSheetId="50">[8]Equipamentos!#REF!</definedName>
    <definedName name="x">[8]Equipamentos!#REF!</definedName>
    <definedName name="XXX" localSheetId="50">#N/A</definedName>
    <definedName name="XXX">[0]!XXX</definedName>
    <definedName name="ZA" localSheetId="50">#N/A</definedName>
    <definedName name="ZA">[0]!ZA</definedName>
  </definedNames>
  <calcPr calcId="162913"/>
</workbook>
</file>

<file path=xl/calcChain.xml><?xml version="1.0" encoding="utf-8"?>
<calcChain xmlns="http://schemas.openxmlformats.org/spreadsheetml/2006/main">
  <c r="B26" i="157" l="1"/>
  <c r="F16" i="43"/>
  <c r="F15" i="43"/>
  <c r="K29" i="43"/>
  <c r="A19" i="157"/>
  <c r="B19" i="157"/>
  <c r="AC19" i="157"/>
  <c r="AC18" i="157" l="1"/>
  <c r="A18" i="157"/>
  <c r="B18" i="157"/>
  <c r="M20" i="43"/>
  <c r="M18" i="43"/>
  <c r="N17" i="43"/>
  <c r="J10" i="43" l="1"/>
  <c r="C19" i="163"/>
  <c r="C22" i="163" s="1"/>
  <c r="C13" i="163"/>
  <c r="A41" i="163"/>
  <c r="A40" i="163"/>
  <c r="A39" i="163"/>
  <c r="H18" i="43" l="1"/>
  <c r="I18" i="43" s="1"/>
  <c r="C18" i="157" s="1"/>
  <c r="T18" i="157" s="1"/>
  <c r="H19" i="43"/>
  <c r="I19" i="43" s="1"/>
  <c r="C19" i="157" s="1"/>
  <c r="D18" i="157"/>
  <c r="L18" i="157"/>
  <c r="N18" i="157"/>
  <c r="V18" i="157"/>
  <c r="X18" i="157"/>
  <c r="J18" i="157"/>
  <c r="A39" i="162"/>
  <c r="A40" i="162"/>
  <c r="A38" i="162"/>
  <c r="Y30" i="157"/>
  <c r="Y31" i="157"/>
  <c r="Y29" i="157"/>
  <c r="Z18" i="157" l="1"/>
  <c r="P18" i="157"/>
  <c r="F18" i="157"/>
  <c r="AD18" i="157" s="1"/>
  <c r="F19" i="157"/>
  <c r="D19" i="157"/>
  <c r="V19" i="157"/>
  <c r="J19" i="157"/>
  <c r="L19" i="157"/>
  <c r="H19" i="157"/>
  <c r="R19" i="157"/>
  <c r="T19" i="157"/>
  <c r="P19" i="157"/>
  <c r="Z19" i="157"/>
  <c r="N19" i="157"/>
  <c r="X19" i="157"/>
  <c r="R18" i="157"/>
  <c r="AB18" i="157" s="1"/>
  <c r="H18" i="157"/>
  <c r="AC17" i="157"/>
  <c r="AC16" i="157"/>
  <c r="AC15" i="157"/>
  <c r="B15" i="157"/>
  <c r="B16" i="157"/>
  <c r="B17" i="157"/>
  <c r="A15" i="157"/>
  <c r="A16" i="157"/>
  <c r="A17" i="157"/>
  <c r="B14" i="157"/>
  <c r="A14" i="157"/>
  <c r="AB19" i="157" l="1"/>
  <c r="AD19" i="157"/>
  <c r="C18" i="162"/>
  <c r="C21" i="162" s="1"/>
  <c r="J9" i="43" s="1"/>
  <c r="C12" i="162"/>
  <c r="F9" i="160"/>
  <c r="F10" i="160" s="1"/>
  <c r="H14" i="43" l="1"/>
  <c r="H16" i="43"/>
  <c r="H15" i="43"/>
  <c r="L17" i="43"/>
  <c r="L14" i="43"/>
  <c r="AC14" i="157" l="1"/>
  <c r="H17" i="43" l="1"/>
  <c r="I17" i="43" s="1"/>
  <c r="I15" i="43"/>
  <c r="I16" i="43"/>
  <c r="C15" i="157" l="1"/>
  <c r="V15" i="157" s="1"/>
  <c r="C17" i="157"/>
  <c r="D17" i="157" s="1"/>
  <c r="Z15" i="157"/>
  <c r="X15" i="157"/>
  <c r="T15" i="157"/>
  <c r="P15" i="157"/>
  <c r="N15" i="157"/>
  <c r="L15" i="157"/>
  <c r="J15" i="157"/>
  <c r="H15" i="157"/>
  <c r="F15" i="157"/>
  <c r="D15" i="157"/>
  <c r="C16" i="157"/>
  <c r="AB6" i="157"/>
  <c r="D7" i="157"/>
  <c r="D5" i="157"/>
  <c r="D4" i="157"/>
  <c r="R15" i="157" l="1"/>
  <c r="AD15" i="157" s="1"/>
  <c r="N17" i="157"/>
  <c r="T17" i="157"/>
  <c r="H17" i="157"/>
  <c r="R17" i="157"/>
  <c r="X17" i="157"/>
  <c r="L17" i="157"/>
  <c r="V17" i="157"/>
  <c r="F17" i="157"/>
  <c r="P17" i="157"/>
  <c r="J17" i="157"/>
  <c r="Z17" i="157"/>
  <c r="AB15" i="157"/>
  <c r="D16" i="157"/>
  <c r="Z16" i="157"/>
  <c r="X16" i="157"/>
  <c r="V16" i="157"/>
  <c r="T16" i="157"/>
  <c r="R16" i="157"/>
  <c r="P16" i="157"/>
  <c r="N16" i="157"/>
  <c r="L16" i="157"/>
  <c r="J16" i="157"/>
  <c r="H16" i="157"/>
  <c r="F16" i="157"/>
  <c r="AD17" i="157" l="1"/>
  <c r="AB17" i="157"/>
  <c r="AD16" i="157"/>
  <c r="AB16" i="157"/>
  <c r="I14" i="43" l="1"/>
  <c r="I22" i="43" l="1"/>
  <c r="J19" i="43" s="1"/>
  <c r="C14" i="157"/>
  <c r="K22" i="43" l="1"/>
  <c r="J15" i="43"/>
  <c r="J18" i="43"/>
  <c r="J16" i="43"/>
  <c r="J17" i="43"/>
  <c r="V14" i="157"/>
  <c r="H14" i="157"/>
  <c r="R14" i="157"/>
  <c r="F14" i="157"/>
  <c r="P14" i="157"/>
  <c r="Z14" i="157"/>
  <c r="N14" i="157"/>
  <c r="X14" i="157"/>
  <c r="L14" i="157"/>
  <c r="J14" i="157"/>
  <c r="T14" i="157"/>
  <c r="J14" i="43"/>
  <c r="A8" i="126"/>
  <c r="B8" i="126"/>
  <c r="G12" i="126"/>
  <c r="G13" i="126"/>
  <c r="R23" i="126"/>
  <c r="S23" i="126" s="1"/>
  <c r="L29" i="126"/>
  <c r="U30" i="126"/>
  <c r="F11" i="49"/>
  <c r="F12" i="49" s="1"/>
  <c r="K11" i="49"/>
  <c r="K13" i="49"/>
  <c r="F16" i="49"/>
  <c r="F17" i="49" s="1"/>
  <c r="K16" i="49"/>
  <c r="K18" i="49"/>
  <c r="T19" i="49"/>
  <c r="F11" i="47"/>
  <c r="F14" i="47" s="1"/>
  <c r="F32" i="55" s="1"/>
  <c r="L12" i="47"/>
  <c r="L13" i="47"/>
  <c r="U14" i="47"/>
  <c r="F11" i="46"/>
  <c r="F14" i="46" s="1"/>
  <c r="F31" i="55" s="1"/>
  <c r="L13" i="46"/>
  <c r="U14" i="46"/>
  <c r="L9" i="54"/>
  <c r="G12" i="54"/>
  <c r="L12" i="54" s="1"/>
  <c r="G13" i="54"/>
  <c r="L15" i="54"/>
  <c r="U16" i="54"/>
  <c r="G11" i="52"/>
  <c r="L11" i="52" s="1"/>
  <c r="G16" i="52"/>
  <c r="L16" i="52" s="1"/>
  <c r="L19" i="52"/>
  <c r="U20" i="52"/>
  <c r="A8" i="72"/>
  <c r="B8" i="72"/>
  <c r="L12" i="72"/>
  <c r="G28" i="72"/>
  <c r="L29" i="72"/>
  <c r="A8" i="71"/>
  <c r="B8" i="71"/>
  <c r="G12" i="71"/>
  <c r="L12" i="71" s="1"/>
  <c r="G13" i="71"/>
  <c r="L29" i="71"/>
  <c r="A8" i="70"/>
  <c r="B8" i="70"/>
  <c r="G12" i="70"/>
  <c r="G28" i="70" s="1"/>
  <c r="L29" i="70"/>
  <c r="A8" i="124"/>
  <c r="B8" i="124"/>
  <c r="G12" i="124"/>
  <c r="G13" i="124"/>
  <c r="R23" i="124"/>
  <c r="S23" i="124" s="1"/>
  <c r="L29" i="124"/>
  <c r="U30" i="124"/>
  <c r="A8" i="123"/>
  <c r="B8" i="123"/>
  <c r="G28" i="123"/>
  <c r="L29" i="123"/>
  <c r="U30" i="123"/>
  <c r="A8" i="121"/>
  <c r="B8" i="121"/>
  <c r="G12" i="121"/>
  <c r="G13" i="121"/>
  <c r="R23" i="121"/>
  <c r="S23" i="121" s="1"/>
  <c r="L29" i="121"/>
  <c r="U30" i="121"/>
  <c r="A8" i="120"/>
  <c r="B8" i="120"/>
  <c r="G12" i="120"/>
  <c r="G13" i="120"/>
  <c r="R23" i="120"/>
  <c r="S23" i="120" s="1"/>
  <c r="L29" i="120"/>
  <c r="U30" i="120"/>
  <c r="A8" i="119"/>
  <c r="B8" i="119"/>
  <c r="G12" i="119"/>
  <c r="G13" i="119"/>
  <c r="R23" i="119"/>
  <c r="S23" i="119" s="1"/>
  <c r="L29" i="119"/>
  <c r="U30" i="119"/>
  <c r="A8" i="118"/>
  <c r="B8" i="118"/>
  <c r="G12" i="118"/>
  <c r="G13" i="118"/>
  <c r="R23" i="118"/>
  <c r="S23" i="118" s="1"/>
  <c r="L29" i="118"/>
  <c r="U30" i="118"/>
  <c r="A8" i="117"/>
  <c r="B8" i="117"/>
  <c r="G12" i="117"/>
  <c r="G28" i="117" s="1"/>
  <c r="R23" i="117"/>
  <c r="S23" i="117" s="1"/>
  <c r="L29" i="117"/>
  <c r="U30" i="117"/>
  <c r="A8" i="116"/>
  <c r="B8" i="116"/>
  <c r="G28" i="116"/>
  <c r="L29" i="116"/>
  <c r="U30" i="116"/>
  <c r="A8" i="115"/>
  <c r="B8" i="115"/>
  <c r="L12" i="115"/>
  <c r="G28" i="115"/>
  <c r="L29" i="115"/>
  <c r="U30" i="115"/>
  <c r="A8" i="114"/>
  <c r="B8" i="114"/>
  <c r="G28" i="114"/>
  <c r="L29" i="114"/>
  <c r="U30" i="114"/>
  <c r="A8" i="113"/>
  <c r="B8" i="113"/>
  <c r="G28" i="113"/>
  <c r="L29" i="113"/>
  <c r="U30" i="113"/>
  <c r="A8" i="112"/>
  <c r="B8" i="112"/>
  <c r="R23" i="112"/>
  <c r="S23" i="112" s="1"/>
  <c r="G28" i="112"/>
  <c r="L29" i="112"/>
  <c r="U30" i="112"/>
  <c r="A8" i="111"/>
  <c r="B8" i="111"/>
  <c r="G29" i="111"/>
  <c r="L30" i="111"/>
  <c r="U31" i="111"/>
  <c r="A8" i="109"/>
  <c r="B8" i="109"/>
  <c r="G29" i="109"/>
  <c r="L30" i="109"/>
  <c r="U31" i="109"/>
  <c r="A8" i="108"/>
  <c r="B8" i="108"/>
  <c r="G12" i="108"/>
  <c r="G13" i="108"/>
  <c r="G14" i="108"/>
  <c r="G15" i="108"/>
  <c r="R23" i="108"/>
  <c r="S23" i="108" s="1"/>
  <c r="L29" i="108"/>
  <c r="U30" i="108"/>
  <c r="A8" i="107"/>
  <c r="B8" i="107"/>
  <c r="G12" i="107"/>
  <c r="G28" i="107" s="1"/>
  <c r="R23" i="107"/>
  <c r="S23" i="107" s="1"/>
  <c r="L29" i="107"/>
  <c r="U30" i="107"/>
  <c r="A8" i="106"/>
  <c r="B8" i="106"/>
  <c r="G12" i="106"/>
  <c r="G13" i="106"/>
  <c r="R23" i="106"/>
  <c r="S23" i="106" s="1"/>
  <c r="L29" i="106"/>
  <c r="U30" i="106"/>
  <c r="A8" i="105"/>
  <c r="B8" i="105"/>
  <c r="R23" i="105"/>
  <c r="S23" i="105" s="1"/>
  <c r="G28" i="105"/>
  <c r="L29" i="105"/>
  <c r="U30" i="105"/>
  <c r="A8" i="104"/>
  <c r="B8" i="104"/>
  <c r="G12" i="104"/>
  <c r="L12" i="104" s="1"/>
  <c r="P12" i="104"/>
  <c r="Q12" i="104" s="1"/>
  <c r="S12" i="104"/>
  <c r="G13" i="104"/>
  <c r="P13" i="104"/>
  <c r="Q13" i="104" s="1"/>
  <c r="S13" i="104"/>
  <c r="G14" i="104"/>
  <c r="G15" i="104"/>
  <c r="R23" i="104"/>
  <c r="S23" i="104" s="1"/>
  <c r="L29" i="104"/>
  <c r="U30" i="104"/>
  <c r="A8" i="103"/>
  <c r="B8" i="103"/>
  <c r="L12" i="103"/>
  <c r="G28" i="103"/>
  <c r="L29" i="103"/>
  <c r="U30" i="103"/>
  <c r="A8" i="102"/>
  <c r="B8" i="102"/>
  <c r="G12" i="102"/>
  <c r="G13" i="102"/>
  <c r="L29" i="102"/>
  <c r="U30" i="102"/>
  <c r="A8" i="101"/>
  <c r="B8" i="101"/>
  <c r="G12" i="101"/>
  <c r="P12" i="101"/>
  <c r="Q12" i="101" s="1"/>
  <c r="S12" i="101"/>
  <c r="G13" i="101"/>
  <c r="P13" i="101"/>
  <c r="Q13" i="101" s="1"/>
  <c r="S13" i="101"/>
  <c r="R23" i="101"/>
  <c r="S23" i="101" s="1"/>
  <c r="L29" i="101"/>
  <c r="U30" i="101"/>
  <c r="A8" i="100"/>
  <c r="B8" i="100"/>
  <c r="G12" i="100"/>
  <c r="P12" i="100"/>
  <c r="Q12" i="100" s="1"/>
  <c r="S12" i="100"/>
  <c r="G13" i="100"/>
  <c r="P13" i="100"/>
  <c r="Q13" i="100" s="1"/>
  <c r="S13" i="100"/>
  <c r="R23" i="100"/>
  <c r="S23" i="100" s="1"/>
  <c r="L29" i="100"/>
  <c r="U30" i="100"/>
  <c r="A8" i="99"/>
  <c r="B8" i="99"/>
  <c r="G12" i="99"/>
  <c r="P12" i="99"/>
  <c r="Q12" i="99" s="1"/>
  <c r="S12" i="99"/>
  <c r="G13" i="99"/>
  <c r="P13" i="99"/>
  <c r="Q13" i="99" s="1"/>
  <c r="S13" i="99"/>
  <c r="R23" i="99"/>
  <c r="S23" i="99" s="1"/>
  <c r="L29" i="99"/>
  <c r="U30" i="99"/>
  <c r="A8" i="98"/>
  <c r="B8" i="98"/>
  <c r="G12" i="98"/>
  <c r="P12" i="98"/>
  <c r="Q12" i="98" s="1"/>
  <c r="S12" i="98"/>
  <c r="G13" i="98"/>
  <c r="P13" i="98"/>
  <c r="Q13" i="98" s="1"/>
  <c r="S13" i="98"/>
  <c r="R23" i="98"/>
  <c r="S23" i="98" s="1"/>
  <c r="L29" i="98"/>
  <c r="U30" i="98"/>
  <c r="A8" i="97"/>
  <c r="B8" i="97"/>
  <c r="G12" i="97"/>
  <c r="L12" i="97" s="1"/>
  <c r="P12" i="97"/>
  <c r="Q12" i="97" s="1"/>
  <c r="G13" i="97"/>
  <c r="P13" i="97"/>
  <c r="Q13" i="97" s="1"/>
  <c r="R23" i="97"/>
  <c r="S23" i="97" s="1"/>
  <c r="L29" i="97"/>
  <c r="U30" i="97"/>
  <c r="A8" i="95"/>
  <c r="B8" i="95"/>
  <c r="G12" i="95"/>
  <c r="L12" i="95" s="1"/>
  <c r="O18" i="95"/>
  <c r="P18" i="95" s="1"/>
  <c r="L28" i="95"/>
  <c r="U29" i="95"/>
  <c r="A8" i="96"/>
  <c r="B8" i="96"/>
  <c r="G12" i="96"/>
  <c r="L12" i="96" s="1"/>
  <c r="N12" i="96"/>
  <c r="G13" i="96"/>
  <c r="N13" i="96"/>
  <c r="L29" i="96"/>
  <c r="U30" i="96"/>
  <c r="A8" i="94"/>
  <c r="B8" i="94"/>
  <c r="G12" i="94"/>
  <c r="L12" i="94" s="1"/>
  <c r="G13" i="94"/>
  <c r="L29" i="94"/>
  <c r="U30" i="94"/>
  <c r="A8" i="93"/>
  <c r="B8" i="93"/>
  <c r="G12" i="93"/>
  <c r="G13" i="93"/>
  <c r="G14" i="93"/>
  <c r="L29" i="93"/>
  <c r="U30" i="93"/>
  <c r="A8" i="92"/>
  <c r="B8" i="92"/>
  <c r="G12" i="92"/>
  <c r="L12" i="92" s="1"/>
  <c r="G13" i="92"/>
  <c r="G14" i="92"/>
  <c r="L29" i="92"/>
  <c r="U30" i="92"/>
  <c r="A8" i="91"/>
  <c r="B8" i="91"/>
  <c r="G12" i="91"/>
  <c r="L12" i="91" s="1"/>
  <c r="G13" i="91"/>
  <c r="G14" i="91"/>
  <c r="L29" i="91"/>
  <c r="U30" i="91"/>
  <c r="A8" i="90"/>
  <c r="B8" i="90"/>
  <c r="G12" i="90"/>
  <c r="L12" i="90" s="1"/>
  <c r="G13" i="90"/>
  <c r="G14" i="90"/>
  <c r="L29" i="90"/>
  <c r="U30" i="90"/>
  <c r="A8" i="89"/>
  <c r="B8" i="89"/>
  <c r="G12" i="89"/>
  <c r="L12" i="89" s="1"/>
  <c r="G13" i="89"/>
  <c r="N13" i="89"/>
  <c r="G14" i="89"/>
  <c r="N14" i="89"/>
  <c r="L29" i="89"/>
  <c r="U30" i="89"/>
  <c r="A8" i="88"/>
  <c r="B8" i="88"/>
  <c r="G12" i="88"/>
  <c r="L12" i="88" s="1"/>
  <c r="G13" i="88"/>
  <c r="G14" i="88"/>
  <c r="L29" i="88"/>
  <c r="U30" i="88"/>
  <c r="A8" i="87"/>
  <c r="B8" i="87"/>
  <c r="G12" i="87"/>
  <c r="G13" i="87"/>
  <c r="G14" i="87"/>
  <c r="L29" i="87"/>
  <c r="U30" i="87"/>
  <c r="A8" i="36"/>
  <c r="B8" i="36"/>
  <c r="G12" i="36"/>
  <c r="L12" i="36" s="1"/>
  <c r="G13" i="36"/>
  <c r="G14" i="36"/>
  <c r="L29" i="36"/>
  <c r="U30" i="36"/>
  <c r="G11" i="51"/>
  <c r="L11" i="51" s="1"/>
  <c r="G15" i="51"/>
  <c r="G16" i="51" s="1"/>
  <c r="G21" i="51"/>
  <c r="F37" i="55" s="1"/>
  <c r="L22" i="51"/>
  <c r="G26" i="51"/>
  <c r="F35" i="55" s="1"/>
  <c r="F34" i="55" s="1"/>
  <c r="L27" i="51"/>
  <c r="L28" i="51"/>
  <c r="G31" i="51"/>
  <c r="G32" i="51" s="1"/>
  <c r="F50" i="55" s="1"/>
  <c r="L33" i="51"/>
  <c r="F16" i="55"/>
  <c r="F17" i="55"/>
  <c r="F19" i="55"/>
  <c r="F18" i="55" s="1"/>
  <c r="F20" i="55"/>
  <c r="F21" i="55"/>
  <c r="F24" i="55"/>
  <c r="F30" i="55"/>
  <c r="F38" i="55"/>
  <c r="F39" i="55"/>
  <c r="F52" i="55"/>
  <c r="J22" i="43" l="1"/>
  <c r="X22" i="157"/>
  <c r="N22" i="157"/>
  <c r="P22" i="157"/>
  <c r="L22" i="157"/>
  <c r="J22" i="157"/>
  <c r="R22" i="157"/>
  <c r="T22" i="157"/>
  <c r="H22" i="157"/>
  <c r="Z22" i="157"/>
  <c r="G18" i="52"/>
  <c r="F26" i="55" s="1"/>
  <c r="F68" i="55"/>
  <c r="G28" i="71"/>
  <c r="N14" i="96"/>
  <c r="G28" i="121"/>
  <c r="G13" i="52"/>
  <c r="F27" i="55" s="1"/>
  <c r="G14" i="54"/>
  <c r="F57" i="55" s="1"/>
  <c r="G28" i="99"/>
  <c r="G28" i="104"/>
  <c r="G12" i="51"/>
  <c r="F45" i="55" s="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i="55" s="1"/>
  <c r="G28" i="36"/>
  <c r="F29" i="55" s="1"/>
  <c r="G28" i="97"/>
  <c r="L12" i="98"/>
  <c r="L12" i="100"/>
  <c r="G28" i="118"/>
  <c r="G28" i="119"/>
  <c r="G28" i="124"/>
  <c r="L12" i="87"/>
  <c r="L12" i="93"/>
  <c r="G11" i="46"/>
  <c r="G11" i="47"/>
  <c r="G28" i="90"/>
  <c r="F67" i="55"/>
  <c r="V22" i="157" l="1"/>
  <c r="G14" i="46"/>
  <c r="F61" i="55" s="1"/>
  <c r="F62" i="55" s="1"/>
  <c r="L11" i="46"/>
  <c r="G14" i="47"/>
  <c r="F63" i="55" s="1"/>
  <c r="F64" i="55" s="1"/>
  <c r="L11" i="47"/>
  <c r="C22" i="157" l="1"/>
  <c r="F22" i="157" l="1"/>
  <c r="G22" i="157" s="1"/>
  <c r="D14" i="157"/>
  <c r="AB14" i="157" l="1"/>
  <c r="AD14" i="157"/>
  <c r="D22" i="157"/>
  <c r="AD22" i="157" s="1"/>
  <c r="AB22" i="157"/>
  <c r="D23" i="157" l="1"/>
  <c r="F23" i="157" s="1"/>
  <c r="H23" i="157" s="1"/>
  <c r="E22" i="157"/>
  <c r="E23" i="157" s="1"/>
  <c r="Y22" i="157"/>
  <c r="AA22" i="157"/>
  <c r="U22" i="157"/>
  <c r="S22" i="157"/>
  <c r="W22" i="157"/>
  <c r="Q22" i="157"/>
  <c r="K22" i="157"/>
  <c r="O22" i="157"/>
  <c r="M22" i="157"/>
  <c r="I22" i="157"/>
  <c r="AC22" i="157"/>
  <c r="J23" i="157" l="1"/>
  <c r="L23" i="157" s="1"/>
  <c r="N23" i="157" s="1"/>
  <c r="P23" i="157" s="1"/>
  <c r="R23" i="157" s="1"/>
  <c r="T23" i="157" s="1"/>
  <c r="V23" i="157" s="1"/>
  <c r="X23" i="157" s="1"/>
  <c r="Z23" i="157" s="1"/>
  <c r="G23" i="157"/>
  <c r="I23" i="157" s="1"/>
  <c r="K23" i="157" s="1"/>
  <c r="M23" i="157" s="1"/>
  <c r="O23" i="157" s="1"/>
  <c r="Q23" i="157" s="1"/>
  <c r="S23" i="157" s="1"/>
  <c r="U23" i="157" s="1"/>
  <c r="W23" i="157" s="1"/>
  <c r="Y23" i="157" s="1"/>
  <c r="AA23" i="157" s="1"/>
</calcChain>
</file>

<file path=xl/sharedStrings.xml><?xml version="1.0" encoding="utf-8"?>
<sst xmlns="http://schemas.openxmlformats.org/spreadsheetml/2006/main" count="2333" uniqueCount="494">
  <si>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</si>
  <si>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</si>
  <si>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</si>
  <si>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</si>
  <si>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</si>
  <si>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</si>
  <si>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</si>
  <si>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</si>
  <si>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</si>
  <si>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</si>
  <si>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</si>
  <si>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</si>
  <si>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</si>
  <si>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</si>
  <si>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</si>
  <si>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</si>
  <si>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</si>
  <si>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</si>
  <si>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</si>
  <si>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</si>
  <si>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</si>
  <si>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</si>
  <si>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</si>
  <si>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</si>
  <si>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Código</t>
  </si>
  <si>
    <t>Un</t>
  </si>
  <si>
    <t xml:space="preserve"> CONTRATO ORIGINAL</t>
  </si>
  <si>
    <t>Quantidade</t>
  </si>
  <si>
    <t>Custo Parcial (R$)</t>
  </si>
  <si>
    <t>TERRAPLANAGEM</t>
  </si>
  <si>
    <t>M³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</si>
  <si>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</si>
  <si>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</si>
  <si>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</si>
  <si>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</si>
  <si>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</si>
  <si>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</si>
  <si>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</si>
  <si>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</si>
  <si>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</si>
  <si>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</si>
  <si>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SINALIZAÇÃO</t>
  </si>
  <si>
    <t>PINTURA DE FAIXA HORIZONTAL COM TINTA ACRILICA BRANCA</t>
  </si>
  <si>
    <t>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</si>
  <si>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</si>
  <si>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</si>
  <si>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</si>
  <si>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</si>
  <si>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</si>
  <si>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</si>
  <si>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</si>
  <si>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</si>
  <si>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</si>
  <si>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</si>
  <si>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</si>
  <si>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</si>
  <si>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</si>
  <si>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</si>
  <si>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</si>
  <si>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</si>
  <si>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</si>
  <si>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</si>
  <si>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</si>
  <si>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</si>
  <si>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</si>
  <si>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</si>
  <si>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</si>
  <si>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</si>
  <si>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</si>
  <si>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</si>
  <si>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</si>
  <si>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</si>
  <si>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</si>
  <si>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</si>
  <si>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</si>
  <si>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</si>
  <si>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</si>
  <si>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</si>
  <si>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</si>
  <si>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</si>
  <si>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</si>
  <si>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</si>
  <si>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</si>
  <si>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</si>
  <si>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</si>
  <si>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</si>
  <si>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</si>
  <si>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</si>
  <si>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</si>
  <si>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</si>
  <si>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</si>
  <si>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</si>
  <si>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</si>
  <si>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</si>
  <si>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</si>
  <si>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</si>
  <si>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</si>
  <si>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</si>
  <si>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</si>
  <si>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</si>
  <si>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</si>
  <si>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</si>
  <si>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</si>
  <si>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</si>
  <si>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</si>
  <si>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</si>
  <si>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</si>
  <si>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</si>
  <si>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</si>
  <si>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</si>
  <si>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</si>
  <si>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</si>
  <si>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</si>
  <si>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</si>
  <si>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</si>
  <si>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</si>
  <si>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</si>
  <si>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</si>
  <si>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</si>
  <si>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</si>
  <si>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</si>
  <si>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</si>
  <si>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</si>
  <si>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</si>
  <si>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</si>
  <si>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</si>
  <si>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</si>
  <si>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</si>
  <si>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</si>
  <si>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</si>
  <si>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</si>
  <si>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</si>
  <si>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</si>
  <si>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</si>
  <si>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</si>
  <si>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</si>
  <si>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</si>
  <si>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</si>
  <si>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</si>
  <si>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</si>
  <si>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</si>
  <si>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</si>
  <si>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</si>
  <si>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</si>
  <si>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</si>
  <si>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</si>
  <si>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</si>
  <si>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</si>
  <si>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</si>
  <si>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</si>
  <si>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</si>
  <si>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</si>
  <si>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</si>
  <si>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</si>
  <si>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</si>
  <si>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</si>
  <si>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</si>
  <si>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</si>
  <si>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</si>
  <si>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</si>
  <si>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</si>
  <si>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</si>
  <si>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</si>
  <si>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</si>
  <si>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</si>
  <si>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</si>
  <si>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</si>
  <si>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</si>
  <si>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</si>
  <si>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</si>
  <si>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</si>
  <si>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</si>
  <si>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</si>
  <si>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</si>
  <si>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</si>
  <si>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</si>
  <si>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</si>
  <si>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</si>
  <si>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</si>
  <si>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</si>
  <si>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</si>
  <si>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</si>
  <si>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</si>
  <si>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</si>
  <si>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</si>
  <si>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</si>
  <si>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</si>
  <si>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</si>
  <si>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</si>
  <si>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</si>
  <si>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</si>
  <si>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</si>
  <si>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</si>
  <si>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</si>
  <si>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</si>
  <si>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</si>
  <si>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</si>
  <si>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</si>
  <si>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</si>
  <si>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</si>
  <si>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</si>
  <si>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</si>
  <si>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</si>
  <si>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</si>
  <si>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</si>
  <si>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</si>
  <si>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</si>
  <si>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</si>
  <si>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</si>
  <si>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</si>
  <si>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</si>
  <si>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</si>
  <si>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</si>
  <si>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</si>
  <si>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</si>
  <si>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</si>
  <si>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</si>
  <si>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</si>
  <si>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</si>
  <si>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</si>
  <si>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</si>
  <si>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</si>
  <si>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</si>
  <si>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</si>
  <si>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</si>
  <si>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</si>
  <si>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</si>
  <si>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</si>
  <si>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</si>
  <si>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</si>
  <si>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</si>
  <si>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</si>
  <si>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</si>
  <si>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</si>
  <si>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</si>
  <si>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</si>
  <si>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</si>
  <si>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</si>
  <si>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</si>
  <si>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</si>
  <si>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</si>
  <si>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</si>
  <si>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</si>
  <si>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</si>
  <si>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</si>
  <si>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</si>
  <si>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</si>
  <si>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</si>
  <si>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</si>
  <si>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</si>
  <si>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</si>
  <si>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</si>
  <si>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</si>
  <si>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</si>
  <si>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</si>
  <si>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</si>
  <si>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</si>
  <si>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</si>
  <si>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</si>
  <si>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</si>
  <si>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</si>
  <si>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</si>
  <si>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</si>
  <si>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Unitário S/ BDI (R$)</t>
  </si>
  <si>
    <t>Unitário C/ BDI (R$)</t>
  </si>
  <si>
    <t>BDI: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</si>
  <si>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</si>
  <si>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</si>
  <si>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</si>
  <si>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</si>
  <si>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</si>
  <si>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</si>
  <si>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</si>
  <si>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</si>
  <si>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</si>
  <si>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</si>
  <si>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</si>
  <si>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</si>
  <si>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</si>
  <si>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</si>
  <si>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</si>
  <si>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</si>
  <si>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</si>
  <si>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ESTACA 0 A 43+10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</si>
  <si>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</si>
  <si>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</si>
  <si>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</si>
  <si>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</si>
  <si>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</si>
  <si>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</si>
  <si>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</si>
  <si>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</si>
  <si>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</si>
  <si>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</si>
  <si>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</si>
  <si>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</si>
  <si>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</si>
  <si>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</si>
  <si>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</si>
  <si>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</si>
  <si>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</si>
  <si>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</si>
  <si>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</si>
  <si>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</si>
  <si>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</si>
  <si>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</si>
  <si>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</si>
  <si>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</si>
  <si>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</si>
  <si>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</si>
  <si>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</si>
  <si>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</si>
  <si>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</si>
  <si>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</si>
  <si>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</si>
  <si>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</si>
  <si>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</si>
  <si>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</si>
  <si>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</si>
  <si>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</si>
  <si>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</si>
  <si>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</si>
  <si>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</si>
  <si>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</si>
  <si>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</si>
  <si>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</si>
  <si>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</si>
  <si>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</si>
  <si>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</si>
  <si>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</si>
  <si>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</si>
  <si>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</si>
  <si>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</si>
  <si>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</si>
  <si>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</si>
  <si>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</si>
  <si>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</si>
  <si>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</si>
  <si>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</si>
  <si>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</si>
  <si>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</si>
  <si>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</si>
  <si>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</si>
  <si>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</si>
  <si>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</si>
  <si>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</si>
  <si>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</si>
  <si>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</si>
  <si>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</si>
  <si>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</si>
  <si>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</si>
  <si>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</si>
  <si>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</si>
  <si>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</si>
  <si>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</si>
  <si>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</si>
  <si>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</si>
  <si>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</si>
  <si>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</si>
  <si>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</si>
  <si>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</si>
  <si>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</si>
  <si>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</si>
  <si>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</si>
  <si>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</si>
  <si>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</si>
  <si>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</si>
  <si>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</si>
  <si>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</si>
  <si>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</si>
  <si>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</si>
  <si>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</si>
  <si>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</si>
  <si>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</si>
  <si>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</si>
  <si>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</si>
  <si>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</si>
  <si>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</si>
  <si>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</si>
  <si>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</si>
  <si>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</si>
  <si>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</si>
  <si>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</si>
  <si>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</si>
  <si>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</si>
  <si>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</si>
  <si>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</si>
  <si>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</si>
  <si>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</si>
  <si>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>MUNICÍPIO DE ITAJAÍ</t>
  </si>
  <si>
    <t>DEPARTAMENTO DE ENGENHARIA</t>
  </si>
  <si>
    <t>Item</t>
  </si>
  <si>
    <t>PREFEITURA MUNICIPAL DE ITAJAÍ</t>
  </si>
  <si>
    <t xml:space="preserve">Obra: </t>
  </si>
  <si>
    <t xml:space="preserve">Localização: </t>
  </si>
  <si>
    <t xml:space="preserve">Serviço: </t>
  </si>
  <si>
    <t>Bairro:</t>
  </si>
  <si>
    <t xml:space="preserve">Data: </t>
  </si>
  <si>
    <t>Base</t>
  </si>
  <si>
    <t>UNIDADE</t>
  </si>
  <si>
    <t>REFERÊNCIA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</si>
  <si>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</si>
  <si>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</si>
  <si>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</si>
  <si>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</si>
  <si>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</si>
  <si>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</si>
  <si>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</si>
  <si>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</si>
  <si>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</si>
  <si>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</si>
  <si>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</si>
  <si>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</si>
  <si>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</si>
  <si>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</si>
  <si>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</si>
  <si>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</si>
  <si>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</si>
  <si>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</si>
  <si>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,</t>
  </si>
  <si>
    <t>CRONOGRAMA FÍSICO - FINANCEIRO</t>
  </si>
  <si>
    <t>FOLHA</t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</si>
  <si>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</si>
  <si>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</si>
  <si>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</si>
  <si>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</si>
  <si>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</si>
  <si>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</si>
  <si>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</si>
  <si>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Mês 03</t>
  </si>
  <si>
    <t>R$</t>
  </si>
  <si>
    <t>TOTAL NO MÊS (SIMPLES)</t>
  </si>
  <si>
    <t>TOTAL NO MÊS (ACUMULADO)</t>
  </si>
  <si>
    <t xml:space="preserve"> </t>
  </si>
  <si>
    <t>Única</t>
  </si>
  <si>
    <t>IPCA IPPUJ</t>
  </si>
  <si>
    <t>André Torri Saldanha</t>
  </si>
  <si>
    <t>SECRETARIA MUNICIPAL DE OBRAS</t>
  </si>
  <si>
    <r>
      <t xml:space="preserve">DATA: </t>
    </r>
    <r>
      <rPr>
        <sz val="8"/>
        <rFont val="Arial"/>
        <family val="2"/>
      </rPr>
      <t>   </t>
    </r>
  </si>
  <si>
    <t>PREFEITURA MUNICIPAL DE ITAJAI</t>
  </si>
  <si>
    <t>IPCA IPPUJ:</t>
  </si>
  <si>
    <t>1.0</t>
  </si>
  <si>
    <t>Obra:</t>
  </si>
  <si>
    <t>Diversos</t>
  </si>
  <si>
    <t>IPPUJ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</si>
  <si>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</si>
  <si>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</si>
  <si>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</si>
  <si>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</si>
  <si>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</si>
  <si>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</si>
  <si>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</si>
  <si>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</si>
  <si>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</si>
  <si>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EXECUÇÃO CORRIMÃOS EM AÇO INOX 316L</t>
  </si>
  <si>
    <t>C20.05.10.35.045</t>
  </si>
  <si>
    <t>Execução de corrimão com guarda corpo em aço inox  316L</t>
  </si>
  <si>
    <t>REMOÇÃO DE CORRIMÃO METÁLICO</t>
  </si>
  <si>
    <t>TRANSPORTE  COM CAMINHÃO BASCULANTE  DE 6 M3, EM VIA URBANA PAVIMENTADA,  DMT ATÉ 30 KM (UNIDADE : M3XKM). AF_01/2018</t>
  </si>
  <si>
    <t>m³/Km</t>
  </si>
  <si>
    <t>SINAPI</t>
  </si>
  <si>
    <t>ESTADO DE SANTA CATARINA</t>
  </si>
  <si>
    <t xml:space="preserve">Atividade: </t>
  </si>
  <si>
    <t>Carga, manobra e descarga de material com caminhão basculante 6m³/12t</t>
  </si>
  <si>
    <t>Data:</t>
  </si>
  <si>
    <t>CODIGO</t>
  </si>
  <si>
    <t>MEDIDA</t>
  </si>
  <si>
    <t>CUSTO UNITÁRIO</t>
  </si>
  <si>
    <t>QUANTIDADE</t>
  </si>
  <si>
    <t>TOTAL POR M³</t>
  </si>
  <si>
    <t>Caminhão basculante 6m³, peso bruto total 16.000kg, carga útil máxima 13.071 kg, distância entre eixos 4,80m, potência 230 cv inclusive caçamba metálica - chp diurno</t>
  </si>
  <si>
    <t>chp</t>
  </si>
  <si>
    <t>Custo Unitário Direto Total por metro cúbico (R$)</t>
  </si>
  <si>
    <t>*Composição de referência : Sinapi - 72888</t>
  </si>
  <si>
    <t>*Composição retirada da tabela SINAPI Agosto 2020</t>
  </si>
  <si>
    <t>CARGA E DESCARGA</t>
  </si>
  <si>
    <t>COMPOSIÇÃO</t>
  </si>
  <si>
    <t>m³</t>
  </si>
  <si>
    <t>30% - Empolamento</t>
  </si>
  <si>
    <t>BDI 2 :</t>
  </si>
  <si>
    <t>8 km de distância média</t>
  </si>
  <si>
    <t>0,05X1,0M</t>
  </si>
  <si>
    <t>Arquiteto e Urbanista</t>
  </si>
  <si>
    <t>CAU A54171-0</t>
  </si>
  <si>
    <t>Fornecimento de Materiais e Equipamentos (aquisição indireta - em conjunto com licitação de obras)</t>
  </si>
  <si>
    <t>SICRO</t>
  </si>
  <si>
    <t>PINTURA ELETROSTÁTICA COM TINTA EM PÓ À BASE DE RESINA EPÓXI E=200  μm</t>
  </si>
  <si>
    <t>COTACAO</t>
  </si>
  <si>
    <t>Obs. : BDI Diferenciado no item 1.4 - 15,69%. Fornecimento de Materiais e Equipamentos (aquisição indireta - em conjunto com licitação de obras)</t>
  </si>
  <si>
    <t>Referências: SINAPI Outubro/2021, SICRO (Julho/2021) e IPPUJ (Dezembro/2015)  atualizados para novembro 2021</t>
  </si>
  <si>
    <t xml:space="preserve">REPAROS NO PISO/VIGA PARA FIXAÇÃO DO GUARDA CORPO - GRAUTE FGK=20 MPA; TRAÇO 1:0,04:1,8:2,1 (EM MASSA SECA DE CIMENTO/ CAL / AREIA GROSSA/ BRITA 0) - PREPARO MECÂNICO COM BETONEIRA 400 L - </t>
  </si>
  <si>
    <t>ITAJAÍ, DEZEMBRO DE 2021</t>
  </si>
  <si>
    <t>EXECUÇÃO DE CORRIMÃO COM GUARDA CORPO EM AÇO INOX 316L  - h =1,10M</t>
  </si>
  <si>
    <t>Itajaí, 11 de janeiro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</si>
</sst>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#,##0.0"/>
    <numFmt numFmtId="167" formatCode="General_)"/>
    <numFmt numFmtId="168" formatCode="#."/>
    <numFmt numFmtId="169" formatCode="_(&quot;R$ &quot;* #,##0.00_);_(&quot;R$ &quot;* \(#,##0.00\);_(&quot;R$ 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&quot;R$ &quot;#,##0_);\(&quot;R$ &quot;#,##0\)"/>
    <numFmt numFmtId="173" formatCode="0.000"/>
    <numFmt numFmtId="174" formatCode="[$-416]mmm\-yy;@"/>
    <numFmt numFmtId="175" formatCode="#,##0.00_ ;\-#,##0.00\ "/>
    <numFmt numFmtId="176" formatCode="_(&quot;R$&quot;* #,##0.00_);_(&quot;R$&quot;* \(#,##0.00\);_(&quot;R$&quot;* &quot;-&quot;??_);_(@_)"/>
    <numFmt numFmtId="177" formatCode="_-&quot;R$&quot;* #,##0.00_-;\-&quot;R$&quot;* #,##0.00_-;_-&quot;R$&quot;* &quot;-&quot;??_-;_-@_-"/>
    <numFmt numFmtId="178" formatCode="_(* #,##0_);_(* \(#,##0\);_(* &quot;-&quot;_);_(@_)"/>
    <numFmt numFmtId="179" formatCode="#,##0.00;[Red]#,##0.00"/>
    <numFmt numFmtId="180" formatCode="0.0000%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0"/>
      <name val="Courier"/>
      <family val="3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sz val="12"/>
      <color rgb="FFFF0000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b/>
      <sz val="10"/>
      <name val="MS Sans Serif"/>
      <family val="2"/>
    </font>
    <font>
      <sz val="8"/>
      <name val="MS Sans Serif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rgb="FF000000"/>
      <name val="Verdana"/>
      <family val="2"/>
    </font>
    <font>
      <sz val="11"/>
      <name val="Arial"/>
      <family val="2"/>
    </font>
    <font>
      <b/>
      <sz val="9"/>
      <color indexed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48">
    <xf numFmtId="0" fontId="0" fillId="0" borderId="0"/>
    <xf numFmtId="166" fontId="5" fillId="0" borderId="0" applyFill="0" applyBorder="0" applyAlignment="0" applyProtection="0"/>
    <xf numFmtId="2" fontId="5" fillId="0" borderId="0" applyFill="0" applyBorder="0" applyAlignment="0" applyProtection="0"/>
    <xf numFmtId="0" fontId="12" fillId="0" borderId="0"/>
    <xf numFmtId="0" fontId="7" fillId="0" borderId="0"/>
    <xf numFmtId="0" fontId="13" fillId="0" borderId="0"/>
    <xf numFmtId="167" fontId="18" fillId="0" borderId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3" fontId="23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0" fontId="18" fillId="0" borderId="0"/>
    <xf numFmtId="169" fontId="7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2" fillId="0" borderId="0"/>
    <xf numFmtId="0" fontId="7" fillId="0" borderId="0"/>
    <xf numFmtId="168" fontId="24" fillId="0" borderId="0">
      <protection locked="0"/>
    </xf>
    <xf numFmtId="168" fontId="24" fillId="0" borderId="0">
      <protection locked="0"/>
    </xf>
    <xf numFmtId="168" fontId="26" fillId="0" borderId="0">
      <protection locked="0"/>
    </xf>
    <xf numFmtId="168" fontId="27" fillId="0" borderId="0">
      <protection locked="0"/>
    </xf>
    <xf numFmtId="168" fontId="27" fillId="0" borderId="0">
      <protection locked="0"/>
    </xf>
    <xf numFmtId="3" fontId="2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5" fillId="0" borderId="0" applyBorder="0"/>
    <xf numFmtId="0" fontId="5" fillId="0" borderId="0"/>
    <xf numFmtId="9" fontId="5" fillId="0" borderId="0" applyFont="0" applyFill="0" applyBorder="0" applyAlignment="0" applyProtection="0"/>
    <xf numFmtId="0" fontId="43" fillId="0" borderId="0"/>
    <xf numFmtId="0" fontId="51" fillId="0" borderId="0"/>
    <xf numFmtId="164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8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534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/>
    </xf>
    <xf numFmtId="0" fontId="7" fillId="0" borderId="0" xfId="0" applyFont="1" applyFill="1"/>
    <xf numFmtId="0" fontId="6" fillId="0" borderId="2" xfId="0" applyFont="1" applyFill="1" applyBorder="1"/>
    <xf numFmtId="0" fontId="0" fillId="0" borderId="0" xfId="0" applyFill="1" applyAlignment="1">
      <alignment horizontal="center"/>
    </xf>
    <xf numFmtId="0" fontId="6" fillId="0" borderId="3" xfId="0" applyFont="1" applyFill="1" applyBorder="1"/>
    <xf numFmtId="0" fontId="0" fillId="0" borderId="4" xfId="0" applyFill="1" applyBorder="1"/>
    <xf numFmtId="0" fontId="10" fillId="0" borderId="2" xfId="0" applyFont="1" applyFill="1" applyBorder="1" applyAlignment="1">
      <alignment horizontal="left" vertical="center" indent="1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center" vertical="center"/>
    </xf>
    <xf numFmtId="0" fontId="0" fillId="0" borderId="0" xfId="0" applyFill="1"/>
    <xf numFmtId="0" fontId="10" fillId="0" borderId="3" xfId="0" applyFont="1" applyFill="1" applyBorder="1" applyAlignment="1">
      <alignment horizontal="left" vertical="center" indent="1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indent="1"/>
    </xf>
    <xf numFmtId="0" fontId="11" fillId="0" borderId="8" xfId="0" applyFont="1" applyFill="1" applyBorder="1" applyAlignment="1">
      <alignment vertical="center"/>
    </xf>
    <xf numFmtId="0" fontId="11" fillId="0" borderId="8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0" fillId="0" borderId="0" xfId="0" applyFill="1" applyBorder="1"/>
    <xf numFmtId="165" fontId="7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7" fillId="0" borderId="0" xfId="0" applyNumberFormat="1" applyFont="1" applyFill="1"/>
    <xf numFmtId="0" fontId="7" fillId="0" borderId="0" xfId="0" applyFont="1" applyFill="1" applyAlignment="1">
      <alignment horizontal="center"/>
    </xf>
    <xf numFmtId="165" fontId="7" fillId="0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7" fontId="7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0" fillId="2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19" fillId="0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2" fontId="7" fillId="0" borderId="11" xfId="0" applyNumberFormat="1" applyFont="1" applyFill="1" applyBorder="1" applyAlignment="1">
      <alignment horizontal="center"/>
    </xf>
    <xf numFmtId="4" fontId="7" fillId="0" borderId="11" xfId="0" applyNumberFormat="1" applyFont="1" applyFill="1" applyBorder="1" applyAlignment="1">
      <alignment horizontal="center"/>
    </xf>
    <xf numFmtId="165" fontId="7" fillId="0" borderId="11" xfId="0" applyNumberFormat="1" applyFont="1" applyFill="1" applyBorder="1" applyAlignment="1">
      <alignment horizontal="right"/>
    </xf>
    <xf numFmtId="2" fontId="7" fillId="0" borderId="12" xfId="0" applyNumberFormat="1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 vertical="center"/>
    </xf>
    <xf numFmtId="165" fontId="8" fillId="4" borderId="13" xfId="0" applyNumberFormat="1" applyFont="1" applyFill="1" applyBorder="1" applyAlignment="1">
      <alignment horizontal="center"/>
    </xf>
    <xf numFmtId="2" fontId="7" fillId="4" borderId="13" xfId="0" applyNumberFormat="1" applyFont="1" applyFill="1" applyBorder="1" applyAlignment="1">
      <alignment horizontal="center"/>
    </xf>
    <xf numFmtId="2" fontId="7" fillId="4" borderId="14" xfId="0" applyNumberFormat="1" applyFont="1" applyFill="1" applyBorder="1" applyAlignment="1">
      <alignment horizontal="center"/>
    </xf>
    <xf numFmtId="0" fontId="14" fillId="0" borderId="0" xfId="0" applyFont="1"/>
    <xf numFmtId="0" fontId="8" fillId="0" borderId="15" xfId="0" applyFont="1" applyBorder="1" applyAlignment="1">
      <alignment horizontal="center"/>
    </xf>
    <xf numFmtId="0" fontId="8" fillId="0" borderId="15" xfId="0" applyFont="1" applyBorder="1"/>
    <xf numFmtId="0" fontId="7" fillId="0" borderId="15" xfId="0" applyFont="1" applyBorder="1" applyAlignment="1">
      <alignment horizontal="center"/>
    </xf>
    <xf numFmtId="3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/>
    </xf>
    <xf numFmtId="0" fontId="20" fillId="4" borderId="13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8" fillId="4" borderId="19" xfId="0" applyFont="1" applyFill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7" fillId="0" borderId="20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11" fillId="0" borderId="8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4" fontId="17" fillId="4" borderId="13" xfId="0" applyNumberFormat="1" applyFont="1" applyFill="1" applyBorder="1" applyAlignment="1">
      <alignment horizontal="center" vertical="center"/>
    </xf>
    <xf numFmtId="4" fontId="14" fillId="4" borderId="13" xfId="0" applyNumberFormat="1" applyFont="1" applyFill="1" applyBorder="1" applyAlignment="1">
      <alignment horizontal="center" vertical="center"/>
    </xf>
    <xf numFmtId="165" fontId="14" fillId="4" borderId="13" xfId="0" applyNumberFormat="1" applyFont="1" applyFill="1" applyBorder="1" applyAlignment="1">
      <alignment horizontal="center" vertical="center"/>
    </xf>
    <xf numFmtId="2" fontId="7" fillId="0" borderId="21" xfId="0" applyNumberFormat="1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center"/>
    </xf>
    <xf numFmtId="165" fontId="8" fillId="4" borderId="1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/>
    </xf>
    <xf numFmtId="4" fontId="7" fillId="0" borderId="5" xfId="0" applyNumberFormat="1" applyFont="1" applyFill="1" applyBorder="1" applyAlignment="1">
      <alignment horizontal="center"/>
    </xf>
    <xf numFmtId="2" fontId="7" fillId="0" borderId="6" xfId="0" applyNumberFormat="1" applyFont="1" applyFill="1" applyBorder="1" applyAlignment="1">
      <alignment horizontal="center"/>
    </xf>
    <xf numFmtId="165" fontId="7" fillId="0" borderId="18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3" fontId="7" fillId="0" borderId="17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/>
    </xf>
    <xf numFmtId="0" fontId="0" fillId="0" borderId="0" xfId="0" applyBorder="1"/>
    <xf numFmtId="3" fontId="7" fillId="0" borderId="20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3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vertical="center" wrapText="1"/>
    </xf>
    <xf numFmtId="0" fontId="7" fillId="0" borderId="23" xfId="0" applyFont="1" applyBorder="1" applyAlignment="1">
      <alignment horizontal="center" vertical="center"/>
    </xf>
    <xf numFmtId="3" fontId="7" fillId="0" borderId="23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/>
    </xf>
    <xf numFmtId="4" fontId="7" fillId="0" borderId="25" xfId="0" applyNumberFormat="1" applyFont="1" applyBorder="1"/>
    <xf numFmtId="3" fontId="7" fillId="0" borderId="26" xfId="0" applyNumberFormat="1" applyFont="1" applyBorder="1" applyAlignment="1">
      <alignment horizontal="center" vertical="center"/>
    </xf>
    <xf numFmtId="165" fontId="7" fillId="0" borderId="27" xfId="0" applyNumberFormat="1" applyFont="1" applyBorder="1" applyAlignment="1">
      <alignment vertical="center"/>
    </xf>
    <xf numFmtId="3" fontId="7" fillId="0" borderId="28" xfId="0" applyNumberFormat="1" applyFont="1" applyBorder="1" applyAlignment="1">
      <alignment horizontal="center" vertical="center"/>
    </xf>
    <xf numFmtId="165" fontId="7" fillId="0" borderId="29" xfId="0" applyNumberFormat="1" applyFont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27" xfId="0" applyNumberFormat="1" applyFont="1" applyBorder="1" applyAlignment="1">
      <alignment vertical="center"/>
    </xf>
    <xf numFmtId="3" fontId="7" fillId="0" borderId="32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25" xfId="0" applyNumberFormat="1" applyFont="1" applyBorder="1" applyAlignment="1">
      <alignment vertical="center"/>
    </xf>
    <xf numFmtId="4" fontId="7" fillId="0" borderId="29" xfId="0" applyNumberFormat="1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3" fontId="7" fillId="0" borderId="34" xfId="0" applyNumberFormat="1" applyFont="1" applyBorder="1" applyAlignment="1">
      <alignment horizontal="center" vertical="center"/>
    </xf>
    <xf numFmtId="3" fontId="7" fillId="0" borderId="35" xfId="0" applyNumberFormat="1" applyFont="1" applyBorder="1" applyAlignment="1">
      <alignment horizontal="center" vertical="center" wrapText="1"/>
    </xf>
    <xf numFmtId="0" fontId="7" fillId="0" borderId="35" xfId="0" applyFont="1" applyBorder="1" applyAlignment="1">
      <alignment vertical="center" wrapText="1"/>
    </xf>
    <xf numFmtId="0" fontId="7" fillId="0" borderId="35" xfId="0" applyFont="1" applyBorder="1" applyAlignment="1">
      <alignment horizontal="center" vertical="center"/>
    </xf>
    <xf numFmtId="165" fontId="7" fillId="0" borderId="36" xfId="0" applyNumberFormat="1" applyFont="1" applyBorder="1" applyAlignment="1">
      <alignment vertical="center"/>
    </xf>
    <xf numFmtId="3" fontId="7" fillId="0" borderId="35" xfId="0" applyNumberFormat="1" applyFont="1" applyBorder="1" applyAlignment="1">
      <alignment horizontal="center" vertical="center"/>
    </xf>
    <xf numFmtId="4" fontId="7" fillId="0" borderId="36" xfId="0" applyNumberFormat="1" applyFont="1" applyBorder="1" applyAlignment="1">
      <alignment vertical="center"/>
    </xf>
    <xf numFmtId="165" fontId="7" fillId="0" borderId="33" xfId="0" applyNumberFormat="1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38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vertical="center" wrapText="1"/>
    </xf>
    <xf numFmtId="0" fontId="7" fillId="0" borderId="38" xfId="0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2" fontId="7" fillId="0" borderId="22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left" vertical="center" indent="1"/>
    </xf>
    <xf numFmtId="3" fontId="8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6" borderId="0" xfId="0" applyFill="1"/>
    <xf numFmtId="10" fontId="8" fillId="0" borderId="64" xfId="37" applyNumberFormat="1" applyFont="1" applyFill="1" applyBorder="1" applyAlignment="1">
      <alignment horizontal="center"/>
    </xf>
    <xf numFmtId="10" fontId="5" fillId="0" borderId="61" xfId="37" applyNumberFormat="1" applyFill="1" applyBorder="1" applyAlignment="1">
      <alignment horizontal="center"/>
    </xf>
    <xf numFmtId="10" fontId="5" fillId="0" borderId="66" xfId="37" applyNumberFormat="1" applyFill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6" borderId="0" xfId="0" applyFont="1" applyFill="1"/>
    <xf numFmtId="4" fontId="16" fillId="0" borderId="0" xfId="0" applyNumberFormat="1" applyFont="1" applyAlignment="1">
      <alignment horizontal="center"/>
    </xf>
    <xf numFmtId="0" fontId="41" fillId="0" borderId="3" xfId="0" applyFont="1" applyBorder="1" applyAlignment="1">
      <alignment vertical="top" wrapText="1"/>
    </xf>
    <xf numFmtId="164" fontId="29" fillId="0" borderId="9" xfId="7" applyFont="1" applyBorder="1" applyAlignment="1">
      <alignment horizontal="center" vertical="center" wrapText="1"/>
    </xf>
    <xf numFmtId="10" fontId="29" fillId="0" borderId="9" xfId="7" applyNumberFormat="1" applyFont="1" applyBorder="1" applyAlignment="1">
      <alignment horizontal="center" vertical="center" wrapText="1"/>
    </xf>
    <xf numFmtId="164" fontId="29" fillId="0" borderId="49" xfId="7" applyFont="1" applyBorder="1" applyAlignment="1">
      <alignment horizontal="center" vertical="center" wrapText="1"/>
    </xf>
    <xf numFmtId="10" fontId="29" fillId="0" borderId="1" xfId="7" applyNumberFormat="1" applyFont="1" applyBorder="1" applyAlignment="1">
      <alignment horizontal="center" vertical="center" wrapText="1"/>
    </xf>
    <xf numFmtId="0" fontId="42" fillId="0" borderId="5" xfId="0" applyFont="1" applyBorder="1" applyAlignment="1">
      <alignment vertical="top" wrapText="1"/>
    </xf>
    <xf numFmtId="0" fontId="0" fillId="0" borderId="5" xfId="0" applyBorder="1"/>
    <xf numFmtId="164" fontId="29" fillId="0" borderId="5" xfId="7" applyFont="1" applyBorder="1" applyAlignment="1">
      <alignment horizontal="center" vertical="center" wrapText="1"/>
    </xf>
    <xf numFmtId="0" fontId="42" fillId="0" borderId="0" xfId="0" applyFont="1" applyBorder="1" applyAlignment="1">
      <alignment vertical="top" wrapText="1"/>
    </xf>
    <xf numFmtId="0" fontId="43" fillId="0" borderId="0" xfId="38" applyBorder="1"/>
    <xf numFmtId="0" fontId="48" fillId="0" borderId="0" xfId="38" applyFont="1" applyBorder="1" applyAlignment="1">
      <alignment horizontal="center"/>
    </xf>
    <xf numFmtId="0" fontId="30" fillId="0" borderId="0" xfId="0" applyFont="1" applyBorder="1"/>
    <xf numFmtId="0" fontId="49" fillId="0" borderId="0" xfId="38" applyFont="1" applyBorder="1"/>
    <xf numFmtId="3" fontId="5" fillId="0" borderId="1" xfId="0" applyNumberFormat="1" applyFont="1" applyBorder="1" applyAlignment="1">
      <alignment horizontal="center" vertical="center"/>
    </xf>
    <xf numFmtId="4" fontId="29" fillId="6" borderId="9" xfId="7" applyNumberFormat="1" applyFont="1" applyFill="1" applyBorder="1" applyAlignment="1">
      <alignment vertical="center" wrapText="1"/>
    </xf>
    <xf numFmtId="164" fontId="29" fillId="6" borderId="9" xfId="7" applyFont="1" applyFill="1" applyBorder="1" applyAlignment="1">
      <alignment horizontal="center" vertical="center" wrapText="1"/>
    </xf>
    <xf numFmtId="10" fontId="5" fillId="6" borderId="9" xfId="7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164" fontId="37" fillId="6" borderId="21" xfId="0" applyNumberFormat="1" applyFont="1" applyFill="1" applyBorder="1" applyAlignment="1">
      <alignment vertical="center" wrapText="1"/>
    </xf>
    <xf numFmtId="39" fontId="37" fillId="6" borderId="1" xfId="0" applyNumberFormat="1" applyFont="1" applyFill="1" applyBorder="1" applyAlignment="1">
      <alignment horizontal="right" vertical="center" wrapText="1"/>
    </xf>
    <xf numFmtId="10" fontId="37" fillId="6" borderId="1" xfId="0" applyNumberFormat="1" applyFont="1" applyFill="1" applyBorder="1" applyAlignment="1">
      <alignment horizontal="center" vertical="center" wrapText="1"/>
    </xf>
    <xf numFmtId="9" fontId="37" fillId="6" borderId="21" xfId="0" applyNumberFormat="1" applyFont="1" applyFill="1" applyBorder="1" applyAlignment="1">
      <alignment horizontal="center" vertical="center" wrapText="1"/>
    </xf>
    <xf numFmtId="175" fontId="30" fillId="0" borderId="0" xfId="0" applyNumberFormat="1" applyFont="1" applyBorder="1"/>
    <xf numFmtId="0" fontId="0" fillId="0" borderId="7" xfId="0" applyBorder="1"/>
    <xf numFmtId="0" fontId="41" fillId="0" borderId="8" xfId="0" applyFont="1" applyBorder="1" applyAlignment="1">
      <alignment vertical="top" wrapText="1"/>
    </xf>
    <xf numFmtId="0" fontId="41" fillId="0" borderId="2" xfId="0" applyFont="1" applyBorder="1" applyAlignment="1">
      <alignment vertical="top" wrapText="1"/>
    </xf>
    <xf numFmtId="0" fontId="41" fillId="0" borderId="20" xfId="0" applyFont="1" applyBorder="1" applyAlignment="1">
      <alignment horizontal="center" vertical="center" wrapText="1"/>
    </xf>
    <xf numFmtId="0" fontId="41" fillId="0" borderId="49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4" fontId="36" fillId="0" borderId="0" xfId="0" applyNumberFormat="1" applyFont="1" applyAlignment="1">
      <alignment horizontal="right" vertical="center"/>
    </xf>
    <xf numFmtId="4" fontId="36" fillId="0" borderId="0" xfId="0" applyNumberFormat="1" applyFont="1" applyAlignment="1">
      <alignment horizontal="center"/>
    </xf>
    <xf numFmtId="4" fontId="50" fillId="6" borderId="0" xfId="0" applyNumberFormat="1" applyFont="1" applyFill="1" applyAlignment="1">
      <alignment horizontal="right" vertical="center"/>
    </xf>
    <xf numFmtId="4" fontId="8" fillId="6" borderId="0" xfId="0" applyNumberFormat="1" applyFont="1" applyFill="1" applyBorder="1" applyAlignment="1">
      <alignment horizontal="center"/>
    </xf>
    <xf numFmtId="4" fontId="50" fillId="0" borderId="0" xfId="0" applyNumberFormat="1" applyFont="1" applyAlignment="1">
      <alignment horizontal="right" vertical="center"/>
    </xf>
    <xf numFmtId="4" fontId="8" fillId="6" borderId="0" xfId="0" applyNumberFormat="1" applyFont="1" applyFill="1" applyBorder="1" applyAlignment="1">
      <alignment horizontal="right" vertical="center"/>
    </xf>
    <xf numFmtId="4" fontId="8" fillId="6" borderId="0" xfId="0" applyNumberFormat="1" applyFont="1" applyFill="1" applyBorder="1" applyAlignment="1">
      <alignment horizontal="center" vertical="center" wrapText="1"/>
    </xf>
    <xf numFmtId="0" fontId="8" fillId="4" borderId="1" xfId="6" applyNumberFormat="1" applyFont="1" applyFill="1" applyBorder="1" applyAlignment="1" applyProtection="1">
      <alignment horizontal="center" vertical="center"/>
    </xf>
    <xf numFmtId="4" fontId="5" fillId="4" borderId="1" xfId="6" applyNumberFormat="1" applyFont="1" applyFill="1" applyBorder="1" applyAlignment="1" applyProtection="1">
      <alignment horizontal="center" vertical="center"/>
    </xf>
    <xf numFmtId="4" fontId="5" fillId="4" borderId="1" xfId="6" applyNumberFormat="1" applyFont="1" applyFill="1" applyBorder="1" applyAlignment="1" applyProtection="1">
      <alignment horizontal="center" vertical="center" wrapText="1"/>
    </xf>
    <xf numFmtId="4" fontId="5" fillId="4" borderId="1" xfId="6" applyNumberFormat="1" applyFont="1" applyFill="1" applyBorder="1" applyAlignment="1">
      <alignment horizontal="center" vertical="center" wrapText="1"/>
    </xf>
    <xf numFmtId="4" fontId="8" fillId="4" borderId="18" xfId="0" applyNumberFormat="1" applyFont="1" applyFill="1" applyBorder="1" applyAlignment="1">
      <alignment horizontal="center" vertical="center"/>
    </xf>
    <xf numFmtId="4" fontId="8" fillId="4" borderId="18" xfId="0" applyNumberFormat="1" applyFont="1" applyFill="1" applyBorder="1" applyAlignment="1">
      <alignment horizontal="right" vertical="center"/>
    </xf>
    <xf numFmtId="0" fontId="5" fillId="6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3" fontId="5" fillId="0" borderId="22" xfId="0" applyNumberFormat="1" applyFont="1" applyFill="1" applyBorder="1" applyAlignment="1">
      <alignment horizontal="center" vertical="center"/>
    </xf>
    <xf numFmtId="4" fontId="5" fillId="0" borderId="18" xfId="0" applyNumberFormat="1" applyFont="1" applyFill="1" applyBorder="1" applyAlignment="1">
      <alignment horizontal="center" vertical="center"/>
    </xf>
    <xf numFmtId="0" fontId="5" fillId="6" borderId="0" xfId="0" applyFont="1" applyFill="1" applyBorder="1"/>
    <xf numFmtId="3" fontId="5" fillId="6" borderId="1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4" fontId="5" fillId="0" borderId="18" xfId="30" applyNumberFormat="1" applyFont="1" applyBorder="1" applyAlignment="1">
      <alignment horizontal="right" vertical="center" wrapText="1"/>
    </xf>
    <xf numFmtId="0" fontId="5" fillId="6" borderId="0" xfId="0" applyFont="1" applyFill="1" applyAlignment="1">
      <alignment horizontal="center"/>
    </xf>
    <xf numFmtId="4" fontId="5" fillId="6" borderId="0" xfId="0" applyNumberFormat="1" applyFont="1" applyFill="1" applyAlignment="1">
      <alignment horizontal="center"/>
    </xf>
    <xf numFmtId="4" fontId="50" fillId="6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50" fillId="0" borderId="0" xfId="0" applyNumberFormat="1" applyFont="1" applyAlignment="1">
      <alignment horizontal="center"/>
    </xf>
    <xf numFmtId="14" fontId="11" fillId="0" borderId="0" xfId="0" applyNumberFormat="1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/>
    </xf>
    <xf numFmtId="0" fontId="39" fillId="0" borderId="2" xfId="0" applyFont="1" applyBorder="1" applyAlignment="1">
      <alignment vertical="center" wrapText="1"/>
    </xf>
    <xf numFmtId="0" fontId="39" fillId="0" borderId="5" xfId="0" applyFont="1" applyBorder="1" applyAlignment="1">
      <alignment vertical="center" wrapText="1"/>
    </xf>
    <xf numFmtId="0" fontId="39" fillId="0" borderId="3" xfId="0" applyFont="1" applyBorder="1" applyAlignment="1">
      <alignment vertical="center" wrapText="1"/>
    </xf>
    <xf numFmtId="0" fontId="39" fillId="0" borderId="0" xfId="0" applyFont="1" applyBorder="1" applyAlignment="1">
      <alignment vertical="center" wrapText="1"/>
    </xf>
    <xf numFmtId="0" fontId="41" fillId="0" borderId="0" xfId="0" applyFont="1" applyBorder="1" applyAlignment="1">
      <alignment vertical="top" wrapText="1"/>
    </xf>
    <xf numFmtId="0" fontId="45" fillId="0" borderId="3" xfId="0" applyFont="1" applyBorder="1" applyAlignment="1">
      <alignment vertical="top" wrapText="1"/>
    </xf>
    <xf numFmtId="0" fontId="45" fillId="0" borderId="0" xfId="0" applyFont="1" applyBorder="1" applyAlignment="1">
      <alignment vertical="top" wrapText="1"/>
    </xf>
    <xf numFmtId="40" fontId="10" fillId="0" borderId="4" xfId="0" applyNumberFormat="1" applyFont="1" applyBorder="1" applyAlignment="1">
      <alignment vertical="center"/>
    </xf>
    <xf numFmtId="40" fontId="10" fillId="0" borderId="8" xfId="0" applyNumberFormat="1" applyFont="1" applyBorder="1" applyAlignment="1">
      <alignment vertical="center"/>
    </xf>
    <xf numFmtId="0" fontId="46" fillId="0" borderId="22" xfId="0" applyFont="1" applyBorder="1" applyAlignment="1">
      <alignment horizontal="center" vertical="center"/>
    </xf>
    <xf numFmtId="0" fontId="46" fillId="0" borderId="18" xfId="0" applyFont="1" applyBorder="1" applyAlignment="1">
      <alignment horizontal="justify" vertical="center" wrapText="1"/>
    </xf>
    <xf numFmtId="164" fontId="47" fillId="0" borderId="18" xfId="7" applyFont="1" applyBorder="1" applyAlignment="1">
      <alignment horizontal="center" vertical="center" wrapText="1"/>
    </xf>
    <xf numFmtId="10" fontId="47" fillId="0" borderId="18" xfId="7" applyNumberFormat="1" applyFont="1" applyBorder="1" applyAlignment="1">
      <alignment horizontal="center" vertical="center" wrapText="1"/>
    </xf>
    <xf numFmtId="10" fontId="47" fillId="0" borderId="21" xfId="7" applyNumberFormat="1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top"/>
    </xf>
    <xf numFmtId="0" fontId="12" fillId="0" borderId="18" xfId="0" applyFont="1" applyBorder="1" applyAlignment="1">
      <alignment vertical="top" wrapText="1"/>
    </xf>
    <xf numFmtId="39" fontId="47" fillId="0" borderId="18" xfId="7" applyNumberFormat="1" applyFont="1" applyBorder="1" applyAlignment="1">
      <alignment horizontal="right" wrapText="1"/>
    </xf>
    <xf numFmtId="37" fontId="47" fillId="0" borderId="18" xfId="7" applyNumberFormat="1" applyFont="1" applyBorder="1" applyAlignment="1">
      <alignment horizontal="center" wrapText="1"/>
    </xf>
    <xf numFmtId="164" fontId="47" fillId="0" borderId="18" xfId="7" applyFont="1" applyBorder="1" applyAlignment="1">
      <alignment horizontal="center" wrapText="1"/>
    </xf>
    <xf numFmtId="39" fontId="47" fillId="0" borderId="21" xfId="7" applyNumberFormat="1" applyFont="1" applyBorder="1" applyAlignment="1">
      <alignment horizontal="right" wrapText="1"/>
    </xf>
    <xf numFmtId="0" fontId="0" fillId="0" borderId="6" xfId="0" applyBorder="1" applyAlignment="1">
      <alignment vertical="top" wrapText="1"/>
    </xf>
    <xf numFmtId="165" fontId="8" fillId="6" borderId="0" xfId="37" applyNumberFormat="1" applyFont="1" applyFill="1" applyBorder="1" applyAlignment="1">
      <alignment horizontal="center" vertical="center" wrapText="1"/>
    </xf>
    <xf numFmtId="10" fontId="8" fillId="4" borderId="21" xfId="41" applyNumberFormat="1" applyFont="1" applyFill="1" applyBorder="1" applyAlignment="1">
      <alignment horizontal="center" vertical="center"/>
    </xf>
    <xf numFmtId="4" fontId="5" fillId="0" borderId="18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horizontal="right" vertical="center" wrapText="1"/>
    </xf>
    <xf numFmtId="0" fontId="53" fillId="0" borderId="0" xfId="0" applyFont="1"/>
    <xf numFmtId="17" fontId="5" fillId="0" borderId="0" xfId="0" applyNumberFormat="1" applyFont="1"/>
    <xf numFmtId="0" fontId="8" fillId="6" borderId="0" xfId="0" applyFont="1" applyFill="1" applyBorder="1" applyAlignment="1">
      <alignment horizontal="right" vertical="center"/>
    </xf>
    <xf numFmtId="10" fontId="5" fillId="6" borderId="0" xfId="37" applyNumberFormat="1" applyFont="1" applyFill="1" applyBorder="1" applyAlignment="1">
      <alignment horizontal="center" vertical="center"/>
    </xf>
    <xf numFmtId="165" fontId="5" fillId="6" borderId="0" xfId="37" applyNumberFormat="1" applyFont="1" applyFill="1" applyBorder="1" applyAlignment="1">
      <alignment horizontal="center" vertical="center"/>
    </xf>
    <xf numFmtId="3" fontId="8" fillId="4" borderId="22" xfId="0" applyNumberFormat="1" applyFont="1" applyFill="1" applyBorder="1" applyAlignment="1" applyProtection="1">
      <alignment horizontal="center" vertical="center"/>
    </xf>
    <xf numFmtId="0" fontId="8" fillId="4" borderId="18" xfId="0" applyFont="1" applyFill="1" applyBorder="1" applyAlignment="1" applyProtection="1">
      <alignment horizontal="center" vertical="center" wrapText="1"/>
    </xf>
    <xf numFmtId="0" fontId="8" fillId="4" borderId="18" xfId="0" applyFont="1" applyFill="1" applyBorder="1" applyAlignment="1" applyProtection="1">
      <alignment horizontal="center" vertical="center"/>
    </xf>
    <xf numFmtId="3" fontId="8" fillId="4" borderId="18" xfId="0" applyNumberFormat="1" applyFont="1" applyFill="1" applyBorder="1" applyAlignment="1" applyProtection="1">
      <alignment horizontal="left" vertical="center"/>
    </xf>
    <xf numFmtId="3" fontId="8" fillId="4" borderId="18" xfId="0" applyNumberFormat="1" applyFont="1" applyFill="1" applyBorder="1" applyAlignment="1" applyProtection="1">
      <alignment horizontal="center" vertical="center"/>
    </xf>
    <xf numFmtId="4" fontId="8" fillId="4" borderId="18" xfId="0" applyNumberFormat="1" applyFont="1" applyFill="1" applyBorder="1" applyAlignment="1" applyProtection="1">
      <alignment horizontal="center" vertical="center"/>
    </xf>
    <xf numFmtId="3" fontId="5" fillId="0" borderId="1" xfId="0" applyNumberFormat="1" applyFont="1" applyFill="1" applyBorder="1" applyAlignment="1" applyProtection="1">
      <alignment horizontal="center" vertical="center"/>
    </xf>
    <xf numFmtId="3" fontId="5" fillId="0" borderId="22" xfId="0" applyNumberFormat="1" applyFont="1" applyFill="1" applyBorder="1" applyAlignment="1" applyProtection="1">
      <alignment horizontal="center" vertical="center"/>
    </xf>
    <xf numFmtId="3" fontId="5" fillId="6" borderId="18" xfId="0" applyNumberFormat="1" applyFont="1" applyFill="1" applyBorder="1" applyAlignment="1" applyProtection="1">
      <alignment horizontal="center" vertical="center"/>
    </xf>
    <xf numFmtId="0" fontId="5" fillId="0" borderId="18" xfId="7" applyNumberFormat="1" applyFont="1" applyFill="1" applyBorder="1" applyAlignment="1" applyProtection="1">
      <alignment horizontal="center" vertical="center"/>
    </xf>
    <xf numFmtId="3" fontId="5" fillId="0" borderId="18" xfId="0" applyNumberFormat="1" applyFont="1" applyFill="1" applyBorder="1" applyAlignment="1" applyProtection="1">
      <alignment horizontal="left" vertical="center" wrapText="1"/>
    </xf>
    <xf numFmtId="3" fontId="5" fillId="0" borderId="18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6" borderId="18" xfId="0" applyNumberFormat="1" applyFont="1" applyFill="1" applyBorder="1" applyAlignment="1" applyProtection="1">
      <alignment horizontal="center" vertical="center"/>
    </xf>
    <xf numFmtId="4" fontId="8" fillId="5" borderId="22" xfId="0" applyNumberFormat="1" applyFont="1" applyFill="1" applyBorder="1" applyAlignment="1"/>
    <xf numFmtId="4" fontId="8" fillId="5" borderId="18" xfId="0" applyNumberFormat="1" applyFont="1" applyFill="1" applyBorder="1" applyAlignment="1"/>
    <xf numFmtId="4" fontId="5" fillId="0" borderId="21" xfId="0" applyNumberFormat="1" applyFont="1" applyFill="1" applyBorder="1" applyAlignment="1" applyProtection="1">
      <alignment horizontal="center" vertical="center"/>
    </xf>
    <xf numFmtId="4" fontId="8" fillId="5" borderId="18" xfId="0" applyNumberFormat="1" applyFont="1" applyFill="1" applyBorder="1" applyAlignment="1" applyProtection="1"/>
    <xf numFmtId="4" fontId="8" fillId="5" borderId="18" xfId="0" applyNumberFormat="1" applyFont="1" applyFill="1" applyBorder="1" applyAlignment="1" applyProtection="1">
      <alignment horizontal="center" vertical="center"/>
    </xf>
    <xf numFmtId="10" fontId="8" fillId="5" borderId="21" xfId="41" applyNumberFormat="1" applyFont="1" applyFill="1" applyBorder="1" applyAlignment="1" applyProtection="1">
      <alignment horizontal="center" vertical="center"/>
    </xf>
    <xf numFmtId="0" fontId="17" fillId="6" borderId="0" xfId="0" applyFont="1" applyFill="1" applyBorder="1" applyAlignment="1" applyProtection="1">
      <alignment horizontal="center" vertical="center" wrapText="1"/>
      <protection locked="0"/>
    </xf>
    <xf numFmtId="0" fontId="28" fillId="6" borderId="0" xfId="0" applyFont="1" applyFill="1" applyBorder="1" applyAlignment="1" applyProtection="1">
      <alignment horizontal="center" vertical="center" wrapText="1"/>
      <protection locked="0"/>
    </xf>
    <xf numFmtId="0" fontId="29" fillId="6" borderId="0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Alignment="1" applyProtection="1">
      <alignment horizontal="center"/>
      <protection locked="0"/>
    </xf>
    <xf numFmtId="4" fontId="17" fillId="6" borderId="0" xfId="0" applyNumberFormat="1" applyFont="1" applyFill="1" applyBorder="1" applyAlignment="1" applyProtection="1">
      <alignment horizontal="center" vertical="center" wrapText="1"/>
      <protection locked="0"/>
    </xf>
    <xf numFmtId="4" fontId="0" fillId="6" borderId="0" xfId="0" applyNumberFormat="1" applyFill="1" applyProtection="1">
      <protection locked="0"/>
    </xf>
    <xf numFmtId="4" fontId="0" fillId="6" borderId="0" xfId="0" applyNumberFormat="1" applyFill="1" applyAlignment="1" applyProtection="1">
      <alignment horizontal="right" vertical="center"/>
      <protection locked="0"/>
    </xf>
    <xf numFmtId="0" fontId="5" fillId="6" borderId="0" xfId="0" applyFont="1" applyFill="1" applyBorder="1" applyAlignment="1" applyProtection="1">
      <protection locked="0"/>
    </xf>
    <xf numFmtId="0" fontId="8" fillId="6" borderId="0" xfId="0" applyFont="1" applyFill="1" applyBorder="1" applyAlignment="1" applyProtection="1">
      <alignment horizontal="center" vertical="center"/>
      <protection locked="0"/>
    </xf>
    <xf numFmtId="4" fontId="5" fillId="6" borderId="0" xfId="0" applyNumberFormat="1" applyFont="1" applyFill="1" applyBorder="1" applyAlignment="1" applyProtection="1">
      <alignment horizontal="center" vertical="center"/>
      <protection locked="0"/>
    </xf>
    <xf numFmtId="4" fontId="50" fillId="6" borderId="0" xfId="0" applyNumberFormat="1" applyFont="1" applyFill="1" applyAlignment="1" applyProtection="1">
      <alignment horizontal="right" vertical="center"/>
      <protection locked="0"/>
    </xf>
    <xf numFmtId="4" fontId="8" fillId="6" borderId="0" xfId="0" applyNumberFormat="1" applyFont="1" applyFill="1" applyBorder="1" applyAlignment="1" applyProtection="1">
      <alignment horizontal="right"/>
      <protection locked="0"/>
    </xf>
    <xf numFmtId="4" fontId="8" fillId="6" borderId="0" xfId="0" applyNumberFormat="1" applyFont="1" applyFill="1" applyBorder="1" applyAlignment="1" applyProtection="1">
      <alignment horizontal="center"/>
      <protection locked="0"/>
    </xf>
    <xf numFmtId="4" fontId="5" fillId="0" borderId="0" xfId="0" applyNumberFormat="1" applyFont="1" applyAlignment="1" applyProtection="1">
      <alignment horizontal="right" vertical="center"/>
      <protection locked="0"/>
    </xf>
    <xf numFmtId="4" fontId="50" fillId="6" borderId="0" xfId="0" applyNumberFormat="1" applyFont="1" applyFill="1" applyBorder="1" applyAlignment="1" applyProtection="1">
      <alignment horizontal="right" vertical="center"/>
      <protection locked="0"/>
    </xf>
    <xf numFmtId="165" fontId="8" fillId="6" borderId="0" xfId="0" applyNumberFormat="1" applyFont="1" applyFill="1" applyBorder="1" applyAlignment="1" applyProtection="1">
      <alignment horizontal="center"/>
      <protection locked="0"/>
    </xf>
    <xf numFmtId="0" fontId="8" fillId="6" borderId="0" xfId="0" applyFont="1" applyFill="1" applyBorder="1" applyAlignment="1" applyProtection="1">
      <alignment horizontal="center"/>
      <protection locked="0"/>
    </xf>
    <xf numFmtId="4" fontId="5" fillId="6" borderId="0" xfId="0" applyNumberFormat="1" applyFont="1" applyFill="1" applyBorder="1" applyAlignment="1" applyProtection="1">
      <alignment horizontal="center"/>
      <protection locked="0"/>
    </xf>
    <xf numFmtId="4" fontId="50" fillId="0" borderId="0" xfId="0" applyNumberFormat="1" applyFont="1" applyAlignment="1" applyProtection="1">
      <alignment horizontal="right" vertical="center"/>
      <protection locked="0"/>
    </xf>
    <xf numFmtId="4" fontId="8" fillId="6" borderId="0" xfId="0" applyNumberFormat="1" applyFont="1" applyFill="1" applyBorder="1" applyAlignment="1" applyProtection="1">
      <alignment horizontal="right" vertical="center"/>
      <protection locked="0"/>
    </xf>
    <xf numFmtId="17" fontId="5" fillId="6" borderId="0" xfId="0" applyNumberFormat="1" applyFont="1" applyFill="1" applyBorder="1" applyAlignment="1" applyProtection="1">
      <alignment horizontal="left"/>
      <protection locked="0"/>
    </xf>
    <xf numFmtId="0" fontId="5" fillId="6" borderId="0" xfId="0" applyFont="1" applyFill="1" applyBorder="1" applyAlignment="1" applyProtection="1">
      <alignment horizontal="center"/>
      <protection locked="0"/>
    </xf>
    <xf numFmtId="4" fontId="8" fillId="6" borderId="0" xfId="0" applyNumberFormat="1" applyFont="1" applyFill="1" applyBorder="1" applyAlignment="1" applyProtection="1">
      <alignment horizontal="center" vertical="center" wrapText="1"/>
      <protection locked="0"/>
    </xf>
    <xf numFmtId="4" fontId="20" fillId="6" borderId="0" xfId="0" applyNumberFormat="1" applyFont="1" applyFill="1" applyBorder="1" applyAlignment="1" applyProtection="1">
      <alignment horizontal="right" vertical="center" wrapText="1"/>
      <protection locked="0"/>
    </xf>
    <xf numFmtId="4" fontId="8" fillId="6" borderId="0" xfId="0" applyNumberFormat="1" applyFont="1" applyFill="1" applyBorder="1" applyAlignment="1" applyProtection="1">
      <alignment horizontal="right" vertical="center" wrapText="1"/>
      <protection locked="0"/>
    </xf>
    <xf numFmtId="10" fontId="8" fillId="6" borderId="0" xfId="41" applyNumberFormat="1" applyFont="1" applyFill="1" applyBorder="1" applyAlignment="1" applyProtection="1">
      <alignment horizontal="center" vertical="center" wrapText="1"/>
      <protection locked="0"/>
    </xf>
    <xf numFmtId="0" fontId="5" fillId="6" borderId="0" xfId="0" applyFont="1" applyFill="1" applyProtection="1">
      <protection locked="0"/>
    </xf>
    <xf numFmtId="0" fontId="5" fillId="6" borderId="0" xfId="0" applyFont="1" applyFill="1" applyAlignment="1" applyProtection="1">
      <alignment horizontal="center"/>
      <protection locked="0"/>
    </xf>
    <xf numFmtId="4" fontId="5" fillId="6" borderId="0" xfId="0" applyNumberFormat="1" applyFont="1" applyFill="1" applyAlignment="1" applyProtection="1">
      <alignment horizontal="center"/>
      <protection locked="0"/>
    </xf>
    <xf numFmtId="4" fontId="50" fillId="6" borderId="0" xfId="0" applyNumberFormat="1" applyFont="1" applyFill="1" applyAlignment="1" applyProtection="1">
      <alignment horizontal="center"/>
      <protection locked="0"/>
    </xf>
    <xf numFmtId="4" fontId="52" fillId="6" borderId="0" xfId="0" applyNumberFormat="1" applyFont="1" applyFill="1" applyAlignment="1" applyProtection="1">
      <alignment horizontal="center"/>
      <protection locked="0"/>
    </xf>
    <xf numFmtId="4" fontId="5" fillId="6" borderId="8" xfId="0" applyNumberFormat="1" applyFont="1" applyFill="1" applyBorder="1" applyAlignment="1" applyProtection="1">
      <alignment horizontal="center"/>
      <protection locked="0"/>
    </xf>
    <xf numFmtId="4" fontId="50" fillId="6" borderId="8" xfId="0" applyNumberFormat="1" applyFont="1" applyFill="1" applyBorder="1" applyAlignment="1" applyProtection="1">
      <alignment horizontal="right" vertical="center"/>
      <protection locked="0"/>
    </xf>
    <xf numFmtId="4" fontId="50" fillId="6" borderId="8" xfId="0" applyNumberFormat="1" applyFont="1" applyFill="1" applyBorder="1" applyAlignment="1" applyProtection="1">
      <alignment horizontal="center"/>
      <protection locked="0"/>
    </xf>
    <xf numFmtId="0" fontId="15" fillId="0" borderId="0" xfId="38" applyFont="1" applyBorder="1" applyAlignment="1">
      <alignment vertical="center"/>
    </xf>
    <xf numFmtId="0" fontId="15" fillId="0" borderId="7" xfId="38" applyFont="1" applyBorder="1" applyAlignment="1">
      <alignment vertical="center"/>
    </xf>
    <xf numFmtId="0" fontId="15" fillId="0" borderId="4" xfId="38" applyFont="1" applyBorder="1" applyAlignment="1">
      <alignment vertical="center"/>
    </xf>
    <xf numFmtId="0" fontId="15" fillId="0" borderId="8" xfId="38" applyFont="1" applyBorder="1" applyAlignment="1">
      <alignment vertical="center"/>
    </xf>
    <xf numFmtId="0" fontId="15" fillId="0" borderId="9" xfId="38" applyFont="1" applyBorder="1" applyAlignment="1">
      <alignment vertical="center"/>
    </xf>
    <xf numFmtId="0" fontId="41" fillId="0" borderId="3" xfId="0" applyFont="1" applyBorder="1" applyAlignment="1">
      <alignment vertical="top"/>
    </xf>
    <xf numFmtId="0" fontId="41" fillId="0" borderId="0" xfId="0" applyFont="1" applyBorder="1" applyAlignment="1">
      <alignment vertical="top"/>
    </xf>
    <xf numFmtId="0" fontId="38" fillId="0" borderId="2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38" fillId="0" borderId="5" xfId="0" applyFont="1" applyBorder="1" applyAlignment="1">
      <alignment vertical="center" wrapText="1"/>
    </xf>
    <xf numFmtId="0" fontId="41" fillId="0" borderId="7" xfId="0" applyFont="1" applyBorder="1" applyAlignment="1">
      <alignment vertical="top"/>
    </xf>
    <xf numFmtId="0" fontId="15" fillId="0" borderId="5" xfId="38" applyFont="1" applyBorder="1" applyAlignment="1">
      <alignment vertical="center"/>
    </xf>
    <xf numFmtId="0" fontId="15" fillId="0" borderId="6" xfId="38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/>
    <xf numFmtId="17" fontId="52" fillId="0" borderId="0" xfId="0" applyNumberFormat="1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4" fontId="52" fillId="0" borderId="0" xfId="0" applyNumberFormat="1" applyFont="1" applyBorder="1" applyAlignment="1">
      <alignment horizontal="center" vertical="center"/>
    </xf>
    <xf numFmtId="0" fontId="52" fillId="6" borderId="0" xfId="0" applyFont="1" applyFill="1" applyBorder="1" applyAlignment="1">
      <alignment horizontal="center" vertical="center"/>
    </xf>
    <xf numFmtId="4" fontId="52" fillId="6" borderId="0" xfId="0" applyNumberFormat="1" applyFont="1" applyFill="1" applyBorder="1" applyAlignment="1">
      <alignment horizontal="center" vertical="center"/>
    </xf>
    <xf numFmtId="173" fontId="52" fillId="0" borderId="0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justify" vertical="top" wrapText="1"/>
    </xf>
    <xf numFmtId="0" fontId="41" fillId="0" borderId="49" xfId="0" applyFont="1" applyBorder="1" applyAlignment="1">
      <alignment horizontal="center" vertical="center" wrapText="1"/>
    </xf>
    <xf numFmtId="3" fontId="5" fillId="6" borderId="1" xfId="0" applyNumberFormat="1" applyFont="1" applyFill="1" applyBorder="1" applyAlignment="1">
      <alignment horizontal="justify" vertical="center" wrapText="1"/>
    </xf>
    <xf numFmtId="0" fontId="46" fillId="0" borderId="18" xfId="0" applyFont="1" applyBorder="1" applyAlignment="1">
      <alignment horizontal="justify" vertical="center" wrapText="1"/>
    </xf>
    <xf numFmtId="3" fontId="5" fillId="0" borderId="22" xfId="0" applyNumberFormat="1" applyFont="1" applyBorder="1" applyAlignment="1">
      <alignment vertical="center" wrapText="1"/>
    </xf>
    <xf numFmtId="4" fontId="29" fillId="0" borderId="1" xfId="7" applyNumberFormat="1" applyFont="1" applyBorder="1" applyAlignment="1">
      <alignment vertical="center" wrapText="1"/>
    </xf>
    <xf numFmtId="10" fontId="29" fillId="0" borderId="49" xfId="41" applyNumberFormat="1" applyFont="1" applyBorder="1" applyAlignment="1">
      <alignment horizontal="center" vertical="center" wrapText="1"/>
    </xf>
    <xf numFmtId="173" fontId="52" fillId="0" borderId="0" xfId="0" applyNumberFormat="1" applyFont="1" applyBorder="1" applyAlignment="1">
      <alignment horizontal="center" vertical="center"/>
    </xf>
    <xf numFmtId="0" fontId="15" fillId="6" borderId="5" xfId="0" applyFont="1" applyFill="1" applyBorder="1" applyAlignment="1" applyProtection="1">
      <alignment horizontal="center" vertical="center"/>
      <protection locked="0"/>
    </xf>
    <xf numFmtId="0" fontId="11" fillId="6" borderId="0" xfId="0" applyFont="1" applyFill="1" applyAlignment="1" applyProtection="1">
      <alignment horizontal="center" vertical="center"/>
      <protection locked="0"/>
    </xf>
    <xf numFmtId="3" fontId="5" fillId="0" borderId="49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/>
    <xf numFmtId="3" fontId="5" fillId="0" borderId="40" xfId="0" applyNumberFormat="1" applyFont="1" applyFill="1" applyBorder="1" applyAlignment="1" applyProtection="1">
      <alignment horizontal="center" vertical="center"/>
    </xf>
    <xf numFmtId="10" fontId="8" fillId="4" borderId="6" xfId="41" applyNumberFormat="1" applyFont="1" applyFill="1" applyBorder="1" applyAlignment="1">
      <alignment horizontal="center" vertical="center"/>
    </xf>
    <xf numFmtId="1" fontId="5" fillId="0" borderId="1" xfId="7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121"/>
    <xf numFmtId="0" fontId="2" fillId="6" borderId="0" xfId="121" applyFill="1"/>
    <xf numFmtId="0" fontId="29" fillId="6" borderId="0" xfId="121" applyFont="1" applyFill="1" applyBorder="1" applyAlignment="1">
      <alignment horizontal="center" vertical="center" wrapText="1"/>
    </xf>
    <xf numFmtId="0" fontId="11" fillId="6" borderId="0" xfId="31" applyFont="1" applyFill="1" applyBorder="1" applyAlignment="1">
      <alignment vertical="center"/>
    </xf>
    <xf numFmtId="0" fontId="11" fillId="6" borderId="8" xfId="31" applyFont="1" applyFill="1" applyBorder="1" applyAlignment="1">
      <alignment vertical="center" wrapText="1"/>
    </xf>
    <xf numFmtId="17" fontId="8" fillId="6" borderId="8" xfId="31" applyNumberFormat="1" applyFont="1" applyFill="1" applyBorder="1" applyAlignment="1">
      <alignment horizontal="left" vertical="center" wrapText="1"/>
    </xf>
    <xf numFmtId="0" fontId="5" fillId="6" borderId="8" xfId="31" applyFill="1" applyBorder="1" applyAlignment="1">
      <alignment vertical="center" wrapText="1"/>
    </xf>
    <xf numFmtId="0" fontId="8" fillId="5" borderId="1" xfId="121" applyFont="1" applyFill="1" applyBorder="1" applyAlignment="1">
      <alignment horizontal="center" vertical="center"/>
    </xf>
    <xf numFmtId="0" fontId="8" fillId="5" borderId="1" xfId="121" applyFont="1" applyFill="1" applyBorder="1" applyAlignment="1">
      <alignment horizontal="center"/>
    </xf>
    <xf numFmtId="0" fontId="5" fillId="6" borderId="1" xfId="121" applyFont="1" applyFill="1" applyBorder="1" applyAlignment="1">
      <alignment horizontal="center" vertical="center"/>
    </xf>
    <xf numFmtId="0" fontId="0" fillId="6" borderId="1" xfId="121" applyFont="1" applyFill="1" applyBorder="1" applyAlignment="1">
      <alignment horizontal="left" vertical="center" wrapText="1"/>
    </xf>
    <xf numFmtId="0" fontId="0" fillId="6" borderId="1" xfId="121" applyFont="1" applyFill="1" applyBorder="1" applyAlignment="1">
      <alignment horizontal="center" vertical="center"/>
    </xf>
    <xf numFmtId="2" fontId="2" fillId="6" borderId="1" xfId="121" applyNumberFormat="1" applyFill="1" applyBorder="1" applyAlignment="1">
      <alignment horizontal="center" vertical="center"/>
    </xf>
    <xf numFmtId="173" fontId="2" fillId="6" borderId="1" xfId="121" applyNumberFormat="1" applyFill="1" applyBorder="1" applyAlignment="1">
      <alignment horizontal="center" vertical="center"/>
    </xf>
    <xf numFmtId="4" fontId="2" fillId="6" borderId="1" xfId="121" applyNumberFormat="1" applyFill="1" applyBorder="1" applyAlignment="1">
      <alignment horizontal="center" vertical="center"/>
    </xf>
    <xf numFmtId="2" fontId="8" fillId="5" borderId="1" xfId="121" applyNumberFormat="1" applyFont="1" applyFill="1" applyBorder="1" applyAlignment="1">
      <alignment horizontal="center" vertical="center"/>
    </xf>
    <xf numFmtId="0" fontId="8" fillId="0" borderId="0" xfId="121" applyFont="1"/>
    <xf numFmtId="0" fontId="5" fillId="0" borderId="0" xfId="130"/>
    <xf numFmtId="0" fontId="14" fillId="0" borderId="56" xfId="36" applyFont="1" applyBorder="1" applyAlignment="1">
      <alignment horizontal="center" wrapText="1"/>
    </xf>
    <xf numFmtId="0" fontId="14" fillId="0" borderId="57" xfId="36" applyFont="1" applyBorder="1" applyAlignment="1">
      <alignment horizontal="center" wrapText="1"/>
    </xf>
    <xf numFmtId="4" fontId="14" fillId="0" borderId="58" xfId="36" applyNumberFormat="1" applyFont="1" applyBorder="1" applyAlignment="1">
      <alignment horizontal="center" wrapText="1"/>
    </xf>
    <xf numFmtId="0" fontId="8" fillId="0" borderId="59" xfId="36" applyFont="1" applyBorder="1" applyAlignment="1">
      <alignment horizontal="center" wrapText="1"/>
    </xf>
    <xf numFmtId="0" fontId="8" fillId="0" borderId="60" xfId="36" applyFont="1" applyBorder="1" applyAlignment="1">
      <alignment wrapText="1"/>
    </xf>
    <xf numFmtId="4" fontId="5" fillId="0" borderId="61" xfId="36" applyNumberFormat="1" applyBorder="1" applyAlignment="1">
      <alignment horizontal="center" wrapText="1"/>
    </xf>
    <xf numFmtId="0" fontId="8" fillId="0" borderId="62" xfId="36" applyFont="1" applyBorder="1" applyAlignment="1">
      <alignment horizontal="center" wrapText="1"/>
    </xf>
    <xf numFmtId="0" fontId="8" fillId="0" borderId="63" xfId="36" applyFont="1" applyBorder="1" applyAlignment="1">
      <alignment wrapText="1"/>
    </xf>
    <xf numFmtId="10" fontId="8" fillId="0" borderId="64" xfId="37" applyNumberFormat="1" applyFont="1" applyFill="1" applyBorder="1" applyAlignment="1">
      <alignment horizontal="center" wrapText="1"/>
    </xf>
    <xf numFmtId="10" fontId="5" fillId="0" borderId="61" xfId="37" applyNumberFormat="1" applyFill="1" applyBorder="1" applyAlignment="1">
      <alignment horizontal="center" wrapText="1"/>
    </xf>
    <xf numFmtId="0" fontId="5" fillId="0" borderId="65" xfId="36" applyFont="1" applyBorder="1" applyAlignment="1">
      <alignment horizontal="center" wrapText="1"/>
    </xf>
    <xf numFmtId="0" fontId="5" fillId="0" borderId="1" xfId="36" applyFont="1" applyBorder="1" applyAlignment="1">
      <alignment wrapText="1"/>
    </xf>
    <xf numFmtId="10" fontId="5" fillId="0" borderId="66" xfId="37" applyNumberFormat="1" applyFill="1" applyBorder="1" applyAlignment="1">
      <alignment horizontal="center" wrapText="1"/>
    </xf>
    <xf numFmtId="10" fontId="14" fillId="0" borderId="64" xfId="37" applyNumberFormat="1" applyFont="1" applyFill="1" applyBorder="1" applyAlignment="1">
      <alignment horizontal="center" wrapText="1"/>
    </xf>
    <xf numFmtId="0" fontId="5" fillId="0" borderId="0" xfId="36" applyAlignment="1">
      <alignment horizontal="center" wrapText="1"/>
    </xf>
    <xf numFmtId="0" fontId="5" fillId="0" borderId="0" xfId="36" applyAlignment="1">
      <alignment wrapText="1"/>
    </xf>
    <xf numFmtId="4" fontId="5" fillId="0" borderId="0" xfId="36" applyNumberFormat="1" applyAlignment="1">
      <alignment horizontal="center" wrapText="1"/>
    </xf>
    <xf numFmtId="0" fontId="5" fillId="0" borderId="0" xfId="36" applyBorder="1" applyAlignment="1">
      <alignment horizontal="center" wrapText="1"/>
    </xf>
    <xf numFmtId="0" fontId="11" fillId="6" borderId="0" xfId="0" applyFont="1" applyFill="1" applyAlignment="1" applyProtection="1">
      <alignment vertical="center"/>
      <protection locked="0"/>
    </xf>
    <xf numFmtId="4" fontId="50" fillId="6" borderId="0" xfId="0" applyNumberFormat="1" applyFont="1" applyFill="1" applyBorder="1" applyAlignment="1" applyProtection="1">
      <alignment horizontal="center"/>
      <protection locked="0"/>
    </xf>
    <xf numFmtId="0" fontId="15" fillId="6" borderId="0" xfId="0" applyFont="1" applyFill="1" applyBorder="1" applyAlignment="1" applyProtection="1">
      <alignment vertical="center"/>
      <protection locked="0"/>
    </xf>
    <xf numFmtId="0" fontId="15" fillId="6" borderId="0" xfId="0" applyFont="1" applyFill="1" applyBorder="1" applyAlignment="1" applyProtection="1">
      <alignment horizontal="center" vertical="center"/>
    </xf>
    <xf numFmtId="0" fontId="54" fillId="6" borderId="0" xfId="0" applyFont="1" applyFill="1" applyBorder="1" applyAlignment="1" applyProtection="1">
      <alignment horizontal="center" vertical="center"/>
    </xf>
    <xf numFmtId="0" fontId="5" fillId="0" borderId="68" xfId="36" applyBorder="1" applyAlignment="1">
      <alignment horizontal="center" wrapText="1"/>
    </xf>
    <xf numFmtId="0" fontId="5" fillId="0" borderId="0" xfId="36" applyBorder="1" applyAlignment="1">
      <alignment horizontal="center" wrapText="1"/>
    </xf>
    <xf numFmtId="0" fontId="5" fillId="0" borderId="0" xfId="36" applyBorder="1" applyAlignment="1">
      <alignment wrapText="1"/>
    </xf>
    <xf numFmtId="4" fontId="5" fillId="0" borderId="69" xfId="36" applyNumberFormat="1" applyBorder="1" applyAlignment="1">
      <alignment horizontal="center" wrapText="1"/>
    </xf>
    <xf numFmtId="173" fontId="52" fillId="0" borderId="0" xfId="0" applyNumberFormat="1" applyFont="1" applyBorder="1" applyAlignment="1">
      <alignment horizontal="center" vertical="center"/>
    </xf>
    <xf numFmtId="180" fontId="8" fillId="4" borderId="6" xfId="4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175" fontId="0" fillId="6" borderId="0" xfId="0" applyNumberFormat="1" applyFill="1"/>
    <xf numFmtId="0" fontId="5" fillId="6" borderId="0" xfId="0" applyFont="1" applyFill="1" applyBorder="1" applyAlignment="1" applyProtection="1">
      <alignment horizontal="left"/>
      <protection locked="0"/>
    </xf>
    <xf numFmtId="0" fontId="17" fillId="6" borderId="0" xfId="0" applyFont="1" applyFill="1" applyBorder="1" applyAlignment="1" applyProtection="1">
      <alignment horizontal="center" vertical="center" wrapText="1"/>
      <protection locked="0"/>
    </xf>
    <xf numFmtId="0" fontId="28" fillId="6" borderId="0" xfId="0" applyFont="1" applyFill="1" applyBorder="1" applyAlignment="1" applyProtection="1">
      <alignment horizontal="center" vertical="center" wrapText="1"/>
      <protection locked="0"/>
    </xf>
    <xf numFmtId="0" fontId="29" fillId="6" borderId="0" xfId="0" applyFont="1" applyFill="1" applyBorder="1" applyAlignment="1" applyProtection="1">
      <alignment horizontal="center" vertical="center" wrapText="1"/>
      <protection locked="0"/>
    </xf>
    <xf numFmtId="173" fontId="52" fillId="0" borderId="0" xfId="0" applyNumberFormat="1" applyFont="1" applyBorder="1" applyAlignment="1">
      <alignment horizontal="center" vertical="center"/>
    </xf>
    <xf numFmtId="0" fontId="8" fillId="4" borderId="22" xfId="6" applyNumberFormat="1" applyFont="1" applyFill="1" applyBorder="1" applyAlignment="1" applyProtection="1">
      <alignment horizontal="center" vertical="center"/>
    </xf>
    <xf numFmtId="0" fontId="8" fillId="4" borderId="21" xfId="6" applyNumberFormat="1" applyFont="1" applyFill="1" applyBorder="1" applyAlignment="1" applyProtection="1">
      <alignment horizontal="center" vertical="center"/>
    </xf>
    <xf numFmtId="0" fontId="8" fillId="4" borderId="40" xfId="6" applyNumberFormat="1" applyFont="1" applyFill="1" applyBorder="1" applyAlignment="1" applyProtection="1">
      <alignment horizontal="center" vertical="center"/>
    </xf>
    <xf numFmtId="0" fontId="8" fillId="4" borderId="49" xfId="6" applyNumberFormat="1" applyFont="1" applyFill="1" applyBorder="1" applyAlignment="1" applyProtection="1">
      <alignment horizontal="center" vertical="center"/>
    </xf>
    <xf numFmtId="4" fontId="8" fillId="4" borderId="22" xfId="7" applyNumberFormat="1" applyFont="1" applyFill="1" applyBorder="1" applyAlignment="1">
      <alignment horizontal="center" vertical="center"/>
    </xf>
    <xf numFmtId="4" fontId="8" fillId="4" borderId="18" xfId="7" applyNumberFormat="1" applyFont="1" applyFill="1" applyBorder="1" applyAlignment="1">
      <alignment horizontal="center" vertical="center"/>
    </xf>
    <xf numFmtId="4" fontId="8" fillId="4" borderId="21" xfId="7" applyNumberFormat="1" applyFont="1" applyFill="1" applyBorder="1" applyAlignment="1">
      <alignment horizontal="center" vertical="center"/>
    </xf>
    <xf numFmtId="165" fontId="8" fillId="5" borderId="41" xfId="7" applyNumberFormat="1" applyFont="1" applyFill="1" applyBorder="1" applyAlignment="1">
      <alignment horizontal="center" vertical="center"/>
    </xf>
    <xf numFmtId="165" fontId="8" fillId="5" borderId="42" xfId="7" applyNumberFormat="1" applyFont="1" applyFill="1" applyBorder="1" applyAlignment="1">
      <alignment horizontal="center" vertical="center"/>
    </xf>
    <xf numFmtId="0" fontId="8" fillId="5" borderId="43" xfId="6" applyNumberFormat="1" applyFont="1" applyFill="1" applyBorder="1" applyAlignment="1" applyProtection="1">
      <alignment horizontal="center" vertical="center"/>
    </xf>
    <xf numFmtId="0" fontId="8" fillId="5" borderId="44" xfId="6" applyNumberFormat="1" applyFont="1" applyFill="1" applyBorder="1" applyAlignment="1" applyProtection="1">
      <alignment horizontal="center" vertical="center"/>
    </xf>
    <xf numFmtId="0" fontId="8" fillId="5" borderId="45" xfId="6" applyNumberFormat="1" applyFont="1" applyFill="1" applyBorder="1" applyAlignment="1" applyProtection="1">
      <alignment horizontal="center" vertical="center"/>
    </xf>
    <xf numFmtId="0" fontId="8" fillId="5" borderId="1" xfId="6" applyNumberFormat="1" applyFont="1" applyFill="1" applyBorder="1" applyAlignment="1" applyProtection="1">
      <alignment horizontal="center" vertical="center"/>
    </xf>
    <xf numFmtId="2" fontId="7" fillId="0" borderId="22" xfId="0" applyNumberFormat="1" applyFont="1" applyFill="1" applyBorder="1" applyAlignment="1">
      <alignment horizontal="center"/>
    </xf>
    <xf numFmtId="2" fontId="7" fillId="0" borderId="21" xfId="0" applyNumberFormat="1" applyFont="1" applyFill="1" applyBorder="1" applyAlignment="1">
      <alignment horizontal="center"/>
    </xf>
    <xf numFmtId="0" fontId="8" fillId="0" borderId="22" xfId="0" applyFont="1" applyFill="1" applyBorder="1" applyAlignment="1">
      <alignment horizontal="left" vertical="center" indent="1"/>
    </xf>
    <xf numFmtId="0" fontId="8" fillId="0" borderId="18" xfId="0" applyFont="1" applyFill="1" applyBorder="1" applyAlignment="1">
      <alignment horizontal="left" vertical="center" indent="1"/>
    </xf>
    <xf numFmtId="0" fontId="8" fillId="0" borderId="21" xfId="0" applyFont="1" applyFill="1" applyBorder="1" applyAlignment="1">
      <alignment horizontal="left" vertical="center" inden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9" xfId="0" applyFont="1" applyFill="1" applyBorder="1" applyAlignment="1">
      <alignment horizontal="left" vertical="center" indent="1"/>
    </xf>
    <xf numFmtId="0" fontId="8" fillId="0" borderId="46" xfId="0" applyFont="1" applyFill="1" applyBorder="1" applyAlignment="1">
      <alignment horizontal="left" vertical="center" indent="1"/>
    </xf>
    <xf numFmtId="0" fontId="8" fillId="0" borderId="47" xfId="0" applyFont="1" applyFill="1" applyBorder="1" applyAlignment="1">
      <alignment horizontal="left" vertical="center" indent="1"/>
    </xf>
    <xf numFmtId="0" fontId="8" fillId="0" borderId="48" xfId="0" applyFont="1" applyFill="1" applyBorder="1" applyAlignment="1">
      <alignment horizontal="left" vertical="center" indent="1"/>
    </xf>
    <xf numFmtId="0" fontId="8" fillId="0" borderId="18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  <xf numFmtId="4" fontId="8" fillId="0" borderId="18" xfId="0" applyNumberFormat="1" applyFont="1" applyFill="1" applyBorder="1" applyAlignment="1">
      <alignment horizontal="right"/>
    </xf>
    <xf numFmtId="4" fontId="8" fillId="0" borderId="21" xfId="0" applyNumberFormat="1" applyFont="1" applyFill="1" applyBorder="1" applyAlignment="1">
      <alignment horizontal="right"/>
    </xf>
    <xf numFmtId="0" fontId="10" fillId="7" borderId="18" xfId="0" applyFont="1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/>
    </xf>
    <xf numFmtId="0" fontId="11" fillId="0" borderId="49" xfId="0" applyFont="1" applyFill="1" applyBorder="1" applyAlignment="1">
      <alignment horizontal="center" vertical="center"/>
    </xf>
    <xf numFmtId="49" fontId="44" fillId="0" borderId="3" xfId="0" applyNumberFormat="1" applyFont="1" applyBorder="1" applyAlignment="1">
      <alignment horizontal="center" vertical="center" wrapText="1"/>
    </xf>
    <xf numFmtId="49" fontId="44" fillId="0" borderId="7" xfId="0" applyNumberFormat="1" applyFont="1" applyBorder="1" applyAlignment="1">
      <alignment horizontal="center" vertical="center" wrapText="1"/>
    </xf>
    <xf numFmtId="49" fontId="44" fillId="0" borderId="0" xfId="0" applyNumberFormat="1" applyFont="1" applyBorder="1" applyAlignment="1">
      <alignment horizontal="center" vertical="center" wrapText="1"/>
    </xf>
    <xf numFmtId="49" fontId="44" fillId="0" borderId="8" xfId="0" applyNumberFormat="1" applyFont="1" applyBorder="1" applyAlignment="1">
      <alignment horizontal="center" vertical="center" wrapText="1"/>
    </xf>
    <xf numFmtId="49" fontId="44" fillId="0" borderId="9" xfId="0" applyNumberFormat="1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top" wrapText="1"/>
    </xf>
    <xf numFmtId="174" fontId="16" fillId="0" borderId="0" xfId="0" applyNumberFormat="1" applyFont="1" applyBorder="1" applyAlignment="1">
      <alignment horizontal="center" vertical="center" wrapText="1"/>
    </xf>
    <xf numFmtId="174" fontId="16" fillId="0" borderId="7" xfId="0" applyNumberFormat="1" applyFont="1" applyBorder="1" applyAlignment="1">
      <alignment horizontal="center" vertical="center" wrapText="1"/>
    </xf>
    <xf numFmtId="174" fontId="16" fillId="0" borderId="4" xfId="0" applyNumberFormat="1" applyFont="1" applyBorder="1" applyAlignment="1">
      <alignment horizontal="center" vertical="center" wrapText="1"/>
    </xf>
    <xf numFmtId="174" fontId="16" fillId="0" borderId="9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41" fillId="0" borderId="22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8" fillId="0" borderId="3" xfId="38" applyFont="1" applyBorder="1" applyAlignment="1">
      <alignment horizontal="center" vertical="center"/>
    </xf>
    <xf numFmtId="0" fontId="8" fillId="0" borderId="0" xfId="38" applyFont="1" applyBorder="1" applyAlignment="1">
      <alignment horizontal="center" vertical="center"/>
    </xf>
    <xf numFmtId="0" fontId="8" fillId="0" borderId="7" xfId="38" applyFont="1" applyBorder="1" applyAlignment="1">
      <alignment horizontal="center" vertical="center"/>
    </xf>
    <xf numFmtId="0" fontId="8" fillId="0" borderId="4" xfId="38" applyFont="1" applyBorder="1" applyAlignment="1">
      <alignment horizontal="center" vertical="center"/>
    </xf>
    <xf numFmtId="0" fontId="8" fillId="0" borderId="8" xfId="38" applyFont="1" applyBorder="1" applyAlignment="1">
      <alignment horizontal="center" vertical="center"/>
    </xf>
    <xf numFmtId="0" fontId="8" fillId="0" borderId="9" xfId="38" applyFont="1" applyBorder="1" applyAlignment="1">
      <alignment horizontal="center" vertical="center"/>
    </xf>
    <xf numFmtId="0" fontId="42" fillId="0" borderId="5" xfId="0" applyFont="1" applyBorder="1" applyAlignment="1">
      <alignment horizontal="left" vertical="center" wrapText="1"/>
    </xf>
    <xf numFmtId="14" fontId="11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37" fillId="6" borderId="22" xfId="0" applyFont="1" applyFill="1" applyBorder="1" applyAlignment="1">
      <alignment horizontal="center" vertical="center" wrapText="1"/>
    </xf>
    <xf numFmtId="0" fontId="37" fillId="6" borderId="18" xfId="0" applyFont="1" applyFill="1" applyBorder="1" applyAlignment="1">
      <alignment horizontal="center" vertical="center" wrapText="1"/>
    </xf>
    <xf numFmtId="39" fontId="37" fillId="6" borderId="40" xfId="0" applyNumberFormat="1" applyFont="1" applyFill="1" applyBorder="1" applyAlignment="1">
      <alignment horizontal="center" vertical="center" wrapText="1"/>
    </xf>
    <xf numFmtId="39" fontId="37" fillId="6" borderId="49" xfId="0" applyNumberFormat="1" applyFont="1" applyFill="1" applyBorder="1" applyAlignment="1">
      <alignment horizontal="center" vertical="center" wrapText="1"/>
    </xf>
    <xf numFmtId="10" fontId="37" fillId="6" borderId="40" xfId="7" applyNumberFormat="1" applyFont="1" applyFill="1" applyBorder="1" applyAlignment="1">
      <alignment horizontal="center" vertical="center" wrapText="1"/>
    </xf>
    <xf numFmtId="10" fontId="37" fillId="6" borderId="49" xfId="7" applyNumberFormat="1" applyFont="1" applyFill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center" vertical="center" wrapText="1"/>
    </xf>
    <xf numFmtId="0" fontId="41" fillId="0" borderId="49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1" fillId="0" borderId="4" xfId="0" applyFont="1" applyBorder="1" applyAlignment="1">
      <alignment horizontal="center" vertical="center" wrapText="1"/>
    </xf>
    <xf numFmtId="0" fontId="8" fillId="5" borderId="22" xfId="121" applyFont="1" applyFill="1" applyBorder="1" applyAlignment="1">
      <alignment horizontal="right" vertical="center"/>
    </xf>
    <xf numFmtId="0" fontId="8" fillId="5" borderId="18" xfId="121" applyFont="1" applyFill="1" applyBorder="1" applyAlignment="1">
      <alignment horizontal="right" vertical="center"/>
    </xf>
    <xf numFmtId="0" fontId="8" fillId="5" borderId="21" xfId="121" applyFont="1" applyFill="1" applyBorder="1" applyAlignment="1">
      <alignment horizontal="right" vertical="center"/>
    </xf>
    <xf numFmtId="0" fontId="30" fillId="6" borderId="0" xfId="121" applyFont="1" applyFill="1" applyBorder="1" applyAlignment="1">
      <alignment horizontal="center" vertical="center"/>
    </xf>
    <xf numFmtId="0" fontId="17" fillId="6" borderId="0" xfId="121" applyFont="1" applyFill="1" applyBorder="1" applyAlignment="1">
      <alignment horizontal="center" vertical="center"/>
    </xf>
    <xf numFmtId="0" fontId="28" fillId="6" borderId="0" xfId="121" applyFont="1" applyFill="1" applyBorder="1" applyAlignment="1">
      <alignment horizontal="center" vertical="center"/>
    </xf>
    <xf numFmtId="0" fontId="29" fillId="6" borderId="0" xfId="121" applyFont="1" applyFill="1" applyBorder="1" applyAlignment="1">
      <alignment horizontal="center" vertical="center"/>
    </xf>
    <xf numFmtId="0" fontId="10" fillId="6" borderId="0" xfId="31" applyFont="1" applyFill="1" applyBorder="1" applyAlignment="1">
      <alignment horizontal="left" vertical="center" wrapText="1"/>
    </xf>
    <xf numFmtId="0" fontId="5" fillId="0" borderId="68" xfId="36" applyBorder="1" applyAlignment="1">
      <alignment horizontal="center" wrapText="1"/>
    </xf>
    <xf numFmtId="0" fontId="5" fillId="0" borderId="0" xfId="36" applyBorder="1" applyAlignment="1">
      <alignment horizontal="center" wrapText="1"/>
    </xf>
    <xf numFmtId="0" fontId="5" fillId="0" borderId="69" xfId="36" applyBorder="1" applyAlignment="1">
      <alignment horizontal="center" wrapText="1"/>
    </xf>
    <xf numFmtId="49" fontId="31" fillId="0" borderId="51" xfId="35" applyNumberFormat="1" applyFont="1" applyFill="1" applyBorder="1" applyAlignment="1">
      <alignment horizontal="center" vertical="center" wrapText="1"/>
    </xf>
    <xf numFmtId="49" fontId="31" fillId="0" borderId="52" xfId="35" applyNumberFormat="1" applyFont="1" applyFill="1" applyBorder="1" applyAlignment="1">
      <alignment horizontal="center" vertical="center" wrapText="1"/>
    </xf>
    <xf numFmtId="49" fontId="31" fillId="0" borderId="53" xfId="35" applyNumberFormat="1" applyFont="1" applyFill="1" applyBorder="1" applyAlignment="1">
      <alignment horizontal="center" vertical="center" wrapText="1"/>
    </xf>
    <xf numFmtId="49" fontId="31" fillId="0" borderId="54" xfId="35" applyNumberFormat="1" applyFont="1" applyFill="1" applyBorder="1" applyAlignment="1">
      <alignment horizontal="center" vertical="center" wrapText="1"/>
    </xf>
    <xf numFmtId="49" fontId="31" fillId="0" borderId="50" xfId="35" applyNumberFormat="1" applyFont="1" applyFill="1" applyBorder="1" applyAlignment="1">
      <alignment horizontal="center" vertical="center" wrapText="1"/>
    </xf>
    <xf numFmtId="49" fontId="31" fillId="0" borderId="55" xfId="35" applyNumberFormat="1" applyFont="1" applyFill="1" applyBorder="1" applyAlignment="1">
      <alignment horizontal="center" vertical="center" wrapText="1"/>
    </xf>
    <xf numFmtId="49" fontId="32" fillId="0" borderId="19" xfId="36" applyNumberFormat="1" applyFont="1" applyBorder="1" applyAlignment="1">
      <alignment horizontal="center" wrapText="1"/>
    </xf>
    <xf numFmtId="49" fontId="32" fillId="0" borderId="13" xfId="36" applyNumberFormat="1" applyFont="1" applyBorder="1" applyAlignment="1">
      <alignment horizontal="center" wrapText="1"/>
    </xf>
    <xf numFmtId="49" fontId="32" fillId="0" borderId="14" xfId="36" applyNumberFormat="1" applyFont="1" applyBorder="1" applyAlignment="1">
      <alignment horizontal="center" wrapText="1"/>
    </xf>
    <xf numFmtId="0" fontId="15" fillId="0" borderId="19" xfId="36" applyFont="1" applyBorder="1" applyAlignment="1">
      <alignment horizontal="left" wrapText="1"/>
    </xf>
    <xf numFmtId="0" fontId="15" fillId="0" borderId="67" xfId="36" applyFont="1" applyBorder="1" applyAlignment="1">
      <alignment horizontal="left" wrapText="1"/>
    </xf>
    <xf numFmtId="0" fontId="33" fillId="0" borderId="51" xfId="36" applyFont="1" applyBorder="1" applyAlignment="1">
      <alignment horizontal="center" wrapText="1"/>
    </xf>
    <xf numFmtId="0" fontId="33" fillId="0" borderId="52" xfId="36" applyFont="1" applyBorder="1" applyAlignment="1">
      <alignment horizontal="center" wrapText="1"/>
    </xf>
    <xf numFmtId="0" fontId="33" fillId="0" borderId="53" xfId="36" applyFont="1" applyBorder="1" applyAlignment="1">
      <alignment horizontal="center" wrapText="1"/>
    </xf>
    <xf numFmtId="49" fontId="32" fillId="0" borderId="68" xfId="36" applyNumberFormat="1" applyFont="1" applyBorder="1" applyAlignment="1">
      <alignment horizontal="center" wrapText="1"/>
    </xf>
    <xf numFmtId="49" fontId="32" fillId="0" borderId="0" xfId="36" applyNumberFormat="1" applyFont="1" applyBorder="1" applyAlignment="1">
      <alignment horizontal="center" wrapText="1"/>
    </xf>
    <xf numFmtId="49" fontId="32" fillId="0" borderId="69" xfId="36" applyNumberFormat="1" applyFont="1" applyBorder="1" applyAlignment="1">
      <alignment horizontal="center" wrapText="1"/>
    </xf>
    <xf numFmtId="0" fontId="5" fillId="0" borderId="68" xfId="31" applyFont="1" applyFill="1" applyBorder="1" applyAlignment="1">
      <alignment horizontal="center" wrapText="1"/>
    </xf>
    <xf numFmtId="0" fontId="5" fillId="0" borderId="0" xfId="31" applyFont="1" applyFill="1" applyBorder="1" applyAlignment="1">
      <alignment horizontal="center" wrapText="1"/>
    </xf>
    <xf numFmtId="0" fontId="5" fillId="0" borderId="69" xfId="31" applyFont="1" applyFill="1" applyBorder="1" applyAlignment="1">
      <alignment horizontal="center" wrapText="1"/>
    </xf>
    <xf numFmtId="0" fontId="5" fillId="0" borderId="68" xfId="36" applyFill="1" applyBorder="1" applyAlignment="1">
      <alignment horizontal="center" wrapText="1"/>
    </xf>
    <xf numFmtId="0" fontId="5" fillId="0" borderId="0" xfId="36" applyFill="1" applyBorder="1" applyAlignment="1">
      <alignment horizontal="center" wrapText="1"/>
    </xf>
    <xf numFmtId="0" fontId="5" fillId="0" borderId="69" xfId="36" applyFill="1" applyBorder="1" applyAlignment="1">
      <alignment horizontal="center" wrapText="1"/>
    </xf>
    <xf numFmtId="0" fontId="5" fillId="0" borderId="68" xfId="36" applyBorder="1" applyAlignment="1">
      <alignment horizontal="center" vertical="center" wrapText="1"/>
    </xf>
    <xf numFmtId="0" fontId="5" fillId="0" borderId="69" xfId="36" applyBorder="1" applyAlignment="1">
      <alignment horizontal="left" vertical="center" wrapText="1"/>
    </xf>
    <xf numFmtId="0" fontId="32" fillId="0" borderId="68" xfId="31" applyFont="1" applyBorder="1" applyAlignment="1">
      <alignment horizontal="center" wrapText="1"/>
    </xf>
    <xf numFmtId="0" fontId="32" fillId="0" borderId="0" xfId="31" applyFont="1" applyBorder="1" applyAlignment="1">
      <alignment horizontal="center" wrapText="1"/>
    </xf>
    <xf numFmtId="0" fontId="32" fillId="0" borderId="69" xfId="31" applyFont="1" applyBorder="1" applyAlignment="1">
      <alignment horizontal="center" wrapText="1"/>
    </xf>
    <xf numFmtId="0" fontId="34" fillId="0" borderId="54" xfId="31" applyFont="1" applyBorder="1" applyAlignment="1">
      <alignment horizontal="center" wrapText="1"/>
    </xf>
    <xf numFmtId="0" fontId="34" fillId="0" borderId="50" xfId="31" applyFont="1" applyBorder="1" applyAlignment="1">
      <alignment horizontal="center" wrapText="1"/>
    </xf>
    <xf numFmtId="0" fontId="34" fillId="0" borderId="55" xfId="31" applyFont="1" applyBorder="1" applyAlignment="1">
      <alignment horizontal="center" wrapText="1"/>
    </xf>
    <xf numFmtId="0" fontId="5" fillId="0" borderId="13" xfId="36" applyBorder="1" applyAlignment="1">
      <alignment horizontal="center" wrapText="1"/>
    </xf>
    <xf numFmtId="0" fontId="35" fillId="0" borderId="68" xfId="36" applyFont="1" applyFill="1" applyBorder="1" applyAlignment="1">
      <alignment horizontal="center"/>
    </xf>
    <xf numFmtId="0" fontId="35" fillId="0" borderId="0" xfId="36" applyFont="1" applyFill="1" applyBorder="1" applyAlignment="1">
      <alignment horizontal="center"/>
    </xf>
    <xf numFmtId="0" fontId="35" fillId="0" borderId="69" xfId="36" applyFont="1" applyFill="1" applyBorder="1" applyAlignment="1">
      <alignment horizontal="center"/>
    </xf>
    <xf numFmtId="0" fontId="8" fillId="0" borderId="68" xfId="31" applyFont="1" applyFill="1" applyBorder="1" applyAlignment="1">
      <alignment horizontal="center" wrapText="1"/>
    </xf>
    <xf numFmtId="0" fontId="8" fillId="0" borderId="0" xfId="31" applyFont="1" applyFill="1" applyBorder="1" applyAlignment="1">
      <alignment horizontal="center" wrapText="1"/>
    </xf>
    <xf numFmtId="0" fontId="8" fillId="0" borderId="69" xfId="31" applyFont="1" applyFill="1" applyBorder="1" applyAlignment="1">
      <alignment horizontal="center" wrapText="1"/>
    </xf>
    <xf numFmtId="0" fontId="5" fillId="0" borderId="54" xfId="31" applyFont="1" applyFill="1" applyBorder="1" applyAlignment="1">
      <alignment horizontal="center" wrapText="1"/>
    </xf>
    <xf numFmtId="0" fontId="5" fillId="0" borderId="50" xfId="31" applyFont="1" applyFill="1" applyBorder="1" applyAlignment="1">
      <alignment horizontal="center" wrapText="1"/>
    </xf>
    <xf numFmtId="0" fontId="5" fillId="0" borderId="55" xfId="31" applyFont="1" applyFill="1" applyBorder="1" applyAlignment="1">
      <alignment horizontal="center" wrapText="1"/>
    </xf>
    <xf numFmtId="49" fontId="55" fillId="0" borderId="51" xfId="35" applyNumberFormat="1" applyFont="1" applyFill="1" applyBorder="1" applyAlignment="1">
      <alignment horizontal="center" vertical="center" wrapText="1"/>
    </xf>
    <xf numFmtId="49" fontId="55" fillId="0" borderId="52" xfId="35" applyNumberFormat="1" applyFont="1" applyFill="1" applyBorder="1" applyAlignment="1">
      <alignment horizontal="center" vertical="center" wrapText="1"/>
    </xf>
    <xf numFmtId="49" fontId="55" fillId="0" borderId="53" xfId="35" applyNumberFormat="1" applyFont="1" applyFill="1" applyBorder="1" applyAlignment="1">
      <alignment horizontal="center" vertical="center" wrapText="1"/>
    </xf>
    <xf numFmtId="0" fontId="5" fillId="0" borderId="19" xfId="36" applyBorder="1" applyAlignment="1">
      <alignment horizontal="center" wrapText="1"/>
    </xf>
    <xf numFmtId="0" fontId="5" fillId="0" borderId="14" xfId="36" applyBorder="1" applyAlignment="1">
      <alignment horizontal="center" wrapText="1"/>
    </xf>
  </cellXfs>
  <cellStyles count="148">
    <cellStyle name="Cabeçalho 1" xfId="9"/>
    <cellStyle name="Cabeçalho 2" xfId="10"/>
    <cellStyle name="Comma" xfId="1"/>
    <cellStyle name="Comma0" xfId="11"/>
    <cellStyle name="Data" xfId="12"/>
    <cellStyle name="Fixed" xfId="2"/>
    <cellStyle name="Fixo" xfId="13"/>
    <cellStyle name="Indefinido" xfId="14"/>
    <cellStyle name="Moeda 2" xfId="15"/>
    <cellStyle name="Moeda 2 2" xfId="43"/>
    <cellStyle name="Moeda 2 2 2" xfId="44"/>
    <cellStyle name="Moeda 2 2 3" xfId="122"/>
    <cellStyle name="Moeda 2 3" xfId="45"/>
    <cellStyle name="Moeda 2 3 2" xfId="123"/>
    <cellStyle name="Moeda 2 4" xfId="124"/>
    <cellStyle name="Moeda 3" xfId="46"/>
    <cellStyle name="Moeda 3 2" xfId="47"/>
    <cellStyle name="Moeda 3 2 2" xfId="125"/>
    <cellStyle name="Moeda 3 3" xfId="48"/>
    <cellStyle name="Moeda 3 3 2" xfId="126"/>
    <cellStyle name="Moeda0" xfId="16"/>
    <cellStyle name="mpenho" xfId="17"/>
    <cellStyle name="mpenho 2" xfId="127"/>
    <cellStyle name="Normal" xfId="0" builtinId="0"/>
    <cellStyle name="Normal 10" xfId="49"/>
    <cellStyle name="Normal 10 2" xfId="128"/>
    <cellStyle name="Normal 11" xfId="50"/>
    <cellStyle name="Normal 11 2" xfId="120"/>
    <cellStyle name="Normal 11 3" xfId="121"/>
    <cellStyle name="Normal 11 3 2" xfId="129"/>
    <cellStyle name="Normal 11 4" xfId="147"/>
    <cellStyle name="Normal 12" xfId="39"/>
    <cellStyle name="Normal 12 2" xfId="130"/>
    <cellStyle name="Normal 12 3" xfId="131"/>
    <cellStyle name="Normal 13" xfId="132"/>
    <cellStyle name="Normal 2" xfId="3"/>
    <cellStyle name="Normal 2 2" xfId="18"/>
    <cellStyle name="Normal 2 2 2" xfId="31"/>
    <cellStyle name="Normal 2 2 3" xfId="51"/>
    <cellStyle name="Normal 2 3" xfId="26"/>
    <cellStyle name="Normal 2 4" xfId="52"/>
    <cellStyle name="Normal 2_ORÇ - Galeria Rua Eredes Serpa" xfId="53"/>
    <cellStyle name="Normal 3" xfId="4"/>
    <cellStyle name="Normal 3 2" xfId="19"/>
    <cellStyle name="Normal 3 2 2" xfId="133"/>
    <cellStyle name="Normal 3 3" xfId="134"/>
    <cellStyle name="Normal 4" xfId="42"/>
    <cellStyle name="Normal 5" xfId="54"/>
    <cellStyle name="Normal 6" xfId="55"/>
    <cellStyle name="Normal 7" xfId="5"/>
    <cellStyle name="Normal 7 2" xfId="135"/>
    <cellStyle name="Normal 8" xfId="56"/>
    <cellStyle name="Normal 9" xfId="57"/>
    <cellStyle name="Normal_Ampliação PS- 100,00m2 - VERSÃO 03" xfId="36"/>
    <cellStyle name="Normal_Cronograma Financeiro Samuel Morse" xfId="38"/>
    <cellStyle name="Normal_Orç PS V2 -  BDI -" xfId="35"/>
    <cellStyle name="Normal_ORÇA" xfId="6"/>
    <cellStyle name="Percentual" xfId="20"/>
    <cellStyle name="Ponto" xfId="21"/>
    <cellStyle name="Porcentagem" xfId="41" builtinId="5"/>
    <cellStyle name="Porcentagem 2" xfId="58"/>
    <cellStyle name="Porcentagem 2 2" xfId="37"/>
    <cellStyle name="Porcentagem 3" xfId="59"/>
    <cellStyle name="Porcentagem 3 2" xfId="60"/>
    <cellStyle name="Porcentagem 4" xfId="61"/>
    <cellStyle name="Porcentagem 4 2" xfId="29"/>
    <cellStyle name="Separador de m" xfId="22"/>
    <cellStyle name="Separador de milhares 2" xfId="62"/>
    <cellStyle name="Separador de milhares 2 2" xfId="63"/>
    <cellStyle name="Separador de milhares 2 2 2" xfId="32"/>
    <cellStyle name="Separador de milhares 2 2 2 10" xfId="64"/>
    <cellStyle name="Separador de milhares 2 2 2 11" xfId="30"/>
    <cellStyle name="Separador de milhares 2 2 2 11 2" xfId="65"/>
    <cellStyle name="Separador de milhares 2 2 2 12" xfId="66"/>
    <cellStyle name="Separador de milhares 2 2 2 12 2" xfId="67"/>
    <cellStyle name="Separador de milhares 2 2 2 12 2 2" xfId="68"/>
    <cellStyle name="Separador de milhares 2 2 2 12 3" xfId="69"/>
    <cellStyle name="Separador de milhares 2 2 2 13" xfId="70"/>
    <cellStyle name="Separador de milhares 2 2 2 2" xfId="71"/>
    <cellStyle name="Separador de milhares 2 2 2 2 2" xfId="33"/>
    <cellStyle name="Separador de milhares 2 2 2 2 2 2" xfId="136"/>
    <cellStyle name="Separador de milhares 2 2 2 2 3" xfId="72"/>
    <cellStyle name="Separador de milhares 2 2 2 3" xfId="73"/>
    <cellStyle name="Separador de milhares 2 2 2 4" xfId="74"/>
    <cellStyle name="Separador de milhares 2 2 2 5" xfId="75"/>
    <cellStyle name="Separador de milhares 2 2 2 6" xfId="76"/>
    <cellStyle name="Separador de milhares 2 2 2 7" xfId="77"/>
    <cellStyle name="Separador de milhares 2 2 2 8" xfId="78"/>
    <cellStyle name="Separador de milhares 2 2 2 9" xfId="79"/>
    <cellStyle name="Separador de milhares 2 2 3" xfId="80"/>
    <cellStyle name="Separador de milhares 2 2 3 2" xfId="81"/>
    <cellStyle name="Separador de milhares 2 2 3 3" xfId="82"/>
    <cellStyle name="Separador de milhares 2 2 3 4" xfId="83"/>
    <cellStyle name="Separador de milhares 2 2 4" xfId="84"/>
    <cellStyle name="Separador de milhares 2 2 4 2" xfId="85"/>
    <cellStyle name="Separador de milhares 2 2 5" xfId="86"/>
    <cellStyle name="Separador de milhares 2 2 6" xfId="87"/>
    <cellStyle name="Separador de milhares 2 2 6 2" xfId="137"/>
    <cellStyle name="Separador de milhares 2 3" xfId="88"/>
    <cellStyle name="Separador de milhares 2 3 2" xfId="89"/>
    <cellStyle name="Separador de milhares 2 3 3" xfId="138"/>
    <cellStyle name="Separador de milhares 2 4" xfId="90"/>
    <cellStyle name="Separador de milhares 2 4 2" xfId="91"/>
    <cellStyle name="Separador de milhares 2 5" xfId="92"/>
    <cellStyle name="Separador de milhares 3" xfId="93"/>
    <cellStyle name="Separador de milhares 3 2" xfId="34"/>
    <cellStyle name="Separador de milhares 3 2 2" xfId="94"/>
    <cellStyle name="Separador de milhares 3 2 3" xfId="139"/>
    <cellStyle name="Separador de milhares 3 3" xfId="95"/>
    <cellStyle name="Separador de milhares 3 4" xfId="96"/>
    <cellStyle name="Separador de milhares 3 4 2" xfId="140"/>
    <cellStyle name="Separador de milhares 3 5" xfId="97"/>
    <cellStyle name="Separador de milhares 3 6" xfId="141"/>
    <cellStyle name="Separador de milhares 4" xfId="98"/>
    <cellStyle name="Separador de milhares 4 2" xfId="99"/>
    <cellStyle name="Separador de milhares 4 2 2" xfId="100"/>
    <cellStyle name="Separador de milhares 4 3" xfId="101"/>
    <cellStyle name="Separador de milhares 4 3 2" xfId="142"/>
    <cellStyle name="Separador de milhares 4 4" xfId="102"/>
    <cellStyle name="Separador de milhares 4 4 2" xfId="143"/>
    <cellStyle name="Separador de milhares 4 5" xfId="103"/>
    <cellStyle name="Separador de milhares 4 5 2" xfId="144"/>
    <cellStyle name="Separador de milhares 4 6" xfId="104"/>
    <cellStyle name="Separador de milhares 4 7" xfId="105"/>
    <cellStyle name="Separador de milhares 4 8" xfId="145"/>
    <cellStyle name="Separador de milhares 5" xfId="106"/>
    <cellStyle name="Separador de milhares 5 2" xfId="107"/>
    <cellStyle name="Separador de milhares 5 3" xfId="108"/>
    <cellStyle name="Separador de milhares 6" xfId="28"/>
    <cellStyle name="Separador de milhares 6 2" xfId="109"/>
    <cellStyle name="Separador de milhares 6 2 2" xfId="110"/>
    <cellStyle name="Separador de milhares 6 2 3" xfId="146"/>
    <cellStyle name="Separador de milhares 7" xfId="111"/>
    <cellStyle name="Separador de milhares 8" xfId="40"/>
    <cellStyle name="Titulo1" xfId="23"/>
    <cellStyle name="Titulo2" xfId="24"/>
    <cellStyle name="Vírgula" xfId="7" builtinId="3"/>
    <cellStyle name="Vírgula 13" xfId="112"/>
    <cellStyle name="Vírgula 2" xfId="8"/>
    <cellStyle name="Vírgula 2 2" xfId="113"/>
    <cellStyle name="Vírgula 2 2 2" xfId="114"/>
    <cellStyle name="Vírgula 2 3" xfId="115"/>
    <cellStyle name="Vírgula 3" xfId="27"/>
    <cellStyle name="Vírgula 3 2" xfId="116"/>
    <cellStyle name="Vírgula 3 2 2" xfId="117"/>
    <cellStyle name="Vírgula 3 3" xfId="118"/>
    <cellStyle name="Vírgula 4" xfId="119"/>
    <cellStyle name="Vírgula0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3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7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1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5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3124200</xdr:colOff>
      <xdr:row>0</xdr:row>
      <xdr:rowOff>76200</xdr:rowOff>
    </xdr:from>
    <xdr:to>
      <xdr:col>1</xdr:col>
      <xdr:colOff>3733800</xdr:colOff>
      <xdr:row>4</xdr:row>
      <xdr:rowOff>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6200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1073452</xdr:colOff>
      <xdr:row>0</xdr:row>
      <xdr:rowOff>22678</xdr:rowOff>
    </xdr:from>
    <xdr:to>
      <xdr:col>3</xdr:col>
      <xdr:colOff>1683052</xdr:colOff>
      <xdr:row>3</xdr:row>
      <xdr:rowOff>191583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4702" y="22678"/>
          <a:ext cx="609600" cy="740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>
          <a:extLst>
            <a:ext uri="{FF2B5EF4-FFF2-40B4-BE49-F238E27FC236}">
              <a16:creationId xmlns:a16="http://schemas.microsoft.com/office/drawing/2014/main" id="{00000000-0008-0000-0200-0000576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>
          <a:extLst>
            <a:ext uri="{FF2B5EF4-FFF2-40B4-BE49-F238E27FC236}">
              <a16:creationId xmlns:a16="http://schemas.microsoft.com/office/drawing/2014/main" id="{00000000-0008-0000-0300-0000D1B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>
          <a:extLst>
            <a:ext uri="{FF2B5EF4-FFF2-40B4-BE49-F238E27FC236}">
              <a16:creationId xmlns:a16="http://schemas.microsoft.com/office/drawing/2014/main" id="{00000000-0008-0000-0400-000091B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>
          <a:extLst>
            <a:ext uri="{FF2B5EF4-FFF2-40B4-BE49-F238E27FC236}">
              <a16:creationId xmlns:a16="http://schemas.microsoft.com/office/drawing/2014/main" id="{00000000-0008-0000-0500-00007EC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>
          <a:extLst>
            <a:ext uri="{FF2B5EF4-FFF2-40B4-BE49-F238E27FC236}">
              <a16:creationId xmlns:a16="http://schemas.microsoft.com/office/drawing/2014/main" id="{00000000-0008-0000-0600-00007CC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>
          <a:extLst>
            <a:ext uri="{FF2B5EF4-FFF2-40B4-BE49-F238E27FC236}">
              <a16:creationId xmlns:a16="http://schemas.microsoft.com/office/drawing/2014/main" id="{00000000-0008-0000-0700-00006BC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>
          <a:extLst>
            <a:ext uri="{FF2B5EF4-FFF2-40B4-BE49-F238E27FC236}">
              <a16:creationId xmlns:a16="http://schemas.microsoft.com/office/drawing/2014/main" id="{00000000-0008-0000-0800-000062D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>
          <a:extLst>
            <a:ext uri="{FF2B5EF4-FFF2-40B4-BE49-F238E27FC236}">
              <a16:creationId xmlns:a16="http://schemas.microsoft.com/office/drawing/2014/main" id="{00000000-0008-0000-0900-00005FD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>
          <a:extLst>
            <a:ext uri="{FF2B5EF4-FFF2-40B4-BE49-F238E27FC236}">
              <a16:creationId xmlns:a16="http://schemas.microsoft.com/office/drawing/2014/main" id="{00000000-0008-0000-0A00-000058D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>
          <a:extLst>
            <a:ext uri="{FF2B5EF4-FFF2-40B4-BE49-F238E27FC236}">
              <a16:creationId xmlns:a16="http://schemas.microsoft.com/office/drawing/2014/main" id="{00000000-0008-0000-0B00-000051D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>
          <a:extLst>
            <a:ext uri="{FF2B5EF4-FFF2-40B4-BE49-F238E27FC236}">
              <a16:creationId xmlns:a16="http://schemas.microsoft.com/office/drawing/2014/main" id="{00000000-0008-0000-0C00-000037E5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>
          <a:extLst>
            <a:ext uri="{FF2B5EF4-FFF2-40B4-BE49-F238E27FC236}">
              <a16:creationId xmlns:a16="http://schemas.microsoft.com/office/drawing/2014/main" id="{00000000-0008-0000-0D00-00004DE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>
          <a:extLst>
            <a:ext uri="{FF2B5EF4-FFF2-40B4-BE49-F238E27FC236}">
              <a16:creationId xmlns:a16="http://schemas.microsoft.com/office/drawing/2014/main" id="{00000000-0008-0000-0E00-000029E9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>
          <a:extLst>
            <a:ext uri="{FF2B5EF4-FFF2-40B4-BE49-F238E27FC236}">
              <a16:creationId xmlns:a16="http://schemas.microsoft.com/office/drawing/2014/main" id="{00000000-0008-0000-0F00-00000EED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>
          <a:extLst>
            <a:ext uri="{FF2B5EF4-FFF2-40B4-BE49-F238E27FC236}">
              <a16:creationId xmlns:a16="http://schemas.microsoft.com/office/drawing/2014/main" id="{00000000-0008-0000-1000-000003F1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>
          <a:extLst>
            <a:ext uri="{FF2B5EF4-FFF2-40B4-BE49-F238E27FC236}">
              <a16:creationId xmlns:a16="http://schemas.microsoft.com/office/drawing/2014/main" id="{00000000-0008-0000-1100-0000FCF4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>
          <a:extLst>
            <a:ext uri="{FF2B5EF4-FFF2-40B4-BE49-F238E27FC236}">
              <a16:creationId xmlns:a16="http://schemas.microsoft.com/office/drawing/2014/main" id="{00000000-0008-0000-1200-0000F8F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>
          <a:extLst>
            <a:ext uri="{FF2B5EF4-FFF2-40B4-BE49-F238E27FC236}">
              <a16:creationId xmlns:a16="http://schemas.microsoft.com/office/drawing/2014/main" id="{00000000-0008-0000-1300-0000F6FC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>
          <a:extLst>
            <a:ext uri="{FF2B5EF4-FFF2-40B4-BE49-F238E27FC236}">
              <a16:creationId xmlns:a16="http://schemas.microsoft.com/office/drawing/2014/main" id="{00000000-0008-0000-1400-0000EE0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>
          <a:extLst>
            <a:ext uri="{FF2B5EF4-FFF2-40B4-BE49-F238E27FC236}">
              <a16:creationId xmlns:a16="http://schemas.microsoft.com/office/drawing/2014/main" id="{00000000-0008-0000-1500-0000E90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>
          <a:extLst>
            <a:ext uri="{FF2B5EF4-FFF2-40B4-BE49-F238E27FC236}">
              <a16:creationId xmlns:a16="http://schemas.microsoft.com/office/drawing/2014/main" id="{00000000-0008-0000-1600-0000E20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>
          <a:extLst>
            <a:ext uri="{FF2B5EF4-FFF2-40B4-BE49-F238E27FC236}">
              <a16:creationId xmlns:a16="http://schemas.microsoft.com/office/drawing/2014/main" id="{00000000-0008-0000-1700-0000DF0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>
          <a:extLst>
            <a:ext uri="{FF2B5EF4-FFF2-40B4-BE49-F238E27FC236}">
              <a16:creationId xmlns:a16="http://schemas.microsoft.com/office/drawing/2014/main" id="{00000000-0008-0000-1800-0000CD1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>
          <a:extLst>
            <a:ext uri="{FF2B5EF4-FFF2-40B4-BE49-F238E27FC236}">
              <a16:creationId xmlns:a16="http://schemas.microsoft.com/office/drawing/2014/main" id="{00000000-0008-0000-1900-0000C81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>
          <a:extLst>
            <a:ext uri="{FF2B5EF4-FFF2-40B4-BE49-F238E27FC236}">
              <a16:creationId xmlns:a16="http://schemas.microsoft.com/office/drawing/2014/main" id="{00000000-0008-0000-1A00-0000C11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>
          <a:extLst>
            <a:ext uri="{FF2B5EF4-FFF2-40B4-BE49-F238E27FC236}">
              <a16:creationId xmlns:a16="http://schemas.microsoft.com/office/drawing/2014/main" id="{00000000-0008-0000-1B00-0000A52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>
          <a:extLst>
            <a:ext uri="{FF2B5EF4-FFF2-40B4-BE49-F238E27FC236}">
              <a16:creationId xmlns:a16="http://schemas.microsoft.com/office/drawing/2014/main" id="{00000000-0008-0000-1C00-0000A22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>
          <a:extLst>
            <a:ext uri="{FF2B5EF4-FFF2-40B4-BE49-F238E27FC236}">
              <a16:creationId xmlns:a16="http://schemas.microsoft.com/office/drawing/2014/main" id="{00000000-0008-0000-1D00-0000973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>
          <a:extLst>
            <a:ext uri="{FF2B5EF4-FFF2-40B4-BE49-F238E27FC236}">
              <a16:creationId xmlns:a16="http://schemas.microsoft.com/office/drawing/2014/main" id="{00000000-0008-0000-1E00-00008B3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>
          <a:extLst>
            <a:ext uri="{FF2B5EF4-FFF2-40B4-BE49-F238E27FC236}">
              <a16:creationId xmlns:a16="http://schemas.microsoft.com/office/drawing/2014/main" id="{00000000-0008-0000-1F00-0000843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>
          <a:extLst>
            <a:ext uri="{FF2B5EF4-FFF2-40B4-BE49-F238E27FC236}">
              <a16:creationId xmlns:a16="http://schemas.microsoft.com/office/drawing/2014/main" id="{00000000-0008-0000-2000-00007C3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>
          <a:extLst>
            <a:ext uri="{FF2B5EF4-FFF2-40B4-BE49-F238E27FC236}">
              <a16:creationId xmlns:a16="http://schemas.microsoft.com/office/drawing/2014/main" id="{00000000-0008-0000-2100-0000794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>
          <a:extLst>
            <a:ext uri="{FF2B5EF4-FFF2-40B4-BE49-F238E27FC236}">
              <a16:creationId xmlns:a16="http://schemas.microsoft.com/office/drawing/2014/main" id="{00000000-0008-0000-2200-00006F4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>
          <a:extLst>
            <a:ext uri="{FF2B5EF4-FFF2-40B4-BE49-F238E27FC236}">
              <a16:creationId xmlns:a16="http://schemas.microsoft.com/office/drawing/2014/main" id="{00000000-0008-0000-2300-0000654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>
          <a:extLst>
            <a:ext uri="{FF2B5EF4-FFF2-40B4-BE49-F238E27FC236}">
              <a16:creationId xmlns:a16="http://schemas.microsoft.com/office/drawing/2014/main" id="{00000000-0008-0000-2400-0000634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>
          <a:extLst>
            <a:ext uri="{FF2B5EF4-FFF2-40B4-BE49-F238E27FC236}">
              <a16:creationId xmlns:a16="http://schemas.microsoft.com/office/drawing/2014/main" id="{00000000-0008-0000-2500-00005E5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>
          <a:extLst>
            <a:ext uri="{FF2B5EF4-FFF2-40B4-BE49-F238E27FC236}">
              <a16:creationId xmlns:a16="http://schemas.microsoft.com/office/drawing/2014/main" id="{00000000-0008-0000-2600-00005A5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>
          <a:extLst>
            <a:ext uri="{FF2B5EF4-FFF2-40B4-BE49-F238E27FC236}">
              <a16:creationId xmlns:a16="http://schemas.microsoft.com/office/drawing/2014/main" id="{00000000-0008-0000-2700-0000516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>
          <a:extLst>
            <a:ext uri="{FF2B5EF4-FFF2-40B4-BE49-F238E27FC236}">
              <a16:creationId xmlns:a16="http://schemas.microsoft.com/office/drawing/2014/main" id="{00000000-0008-0000-2800-0000117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>
          <a:extLst>
            <a:ext uri="{FF2B5EF4-FFF2-40B4-BE49-F238E27FC236}">
              <a16:creationId xmlns:a16="http://schemas.microsoft.com/office/drawing/2014/main" id="{00000000-0008-0000-2900-00000D74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>
          <a:extLst>
            <a:ext uri="{FF2B5EF4-FFF2-40B4-BE49-F238E27FC236}">
              <a16:creationId xmlns:a16="http://schemas.microsoft.com/office/drawing/2014/main" id="{00000000-0008-0000-2A00-0000087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>
          <a:extLst>
            <a:ext uri="{FF2B5EF4-FFF2-40B4-BE49-F238E27FC236}">
              <a16:creationId xmlns:a16="http://schemas.microsoft.com/office/drawing/2014/main" id="{00000000-0008-0000-2B00-0000386C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>
          <a:extLst>
            <a:ext uri="{FF2B5EF4-FFF2-40B4-BE49-F238E27FC236}">
              <a16:creationId xmlns:a16="http://schemas.microsoft.com/office/drawing/2014/main" id="{00000000-0008-0000-2C00-00003CB3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>
          <a:extLst>
            <a:ext uri="{FF2B5EF4-FFF2-40B4-BE49-F238E27FC236}">
              <a16:creationId xmlns:a16="http://schemas.microsoft.com/office/drawing/2014/main" id="{00000000-0008-0000-2D00-0000D41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>
          <a:extLst>
            <a:ext uri="{FF2B5EF4-FFF2-40B4-BE49-F238E27FC236}">
              <a16:creationId xmlns:a16="http://schemas.microsoft.com/office/drawing/2014/main" id="{00000000-0008-0000-2E00-0000BE2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>
          <a:extLst>
            <a:ext uri="{FF2B5EF4-FFF2-40B4-BE49-F238E27FC236}">
              <a16:creationId xmlns:a16="http://schemas.microsoft.com/office/drawing/2014/main" id="{00000000-0008-0000-2F00-00006050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>
          <a:extLst>
            <a:ext uri="{FF2B5EF4-FFF2-40B4-BE49-F238E27FC236}">
              <a16:creationId xmlns:a16="http://schemas.microsoft.com/office/drawing/2014/main" id="{00000000-0008-0000-3000-00004D680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273740</xdr:colOff>
      <xdr:row>1</xdr:row>
      <xdr:rowOff>25675</xdr:rowOff>
    </xdr:from>
    <xdr:to>
      <xdr:col>2</xdr:col>
      <xdr:colOff>306457</xdr:colOff>
      <xdr:row>3</xdr:row>
      <xdr:rowOff>65066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6153" y="191327"/>
          <a:ext cx="1738934" cy="4452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6569</xdr:colOff>
      <xdr:row>0</xdr:row>
      <xdr:rowOff>105104</xdr:rowOff>
    </xdr:from>
    <xdr:to>
      <xdr:col>1</xdr:col>
      <xdr:colOff>2168744</xdr:colOff>
      <xdr:row>3</xdr:row>
      <xdr:rowOff>122840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144" y="105104"/>
          <a:ext cx="2162175" cy="6273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123825</xdr:rowOff>
    </xdr:from>
    <xdr:to>
      <xdr:col>1</xdr:col>
      <xdr:colOff>1085850</xdr:colOff>
      <xdr:row>1</xdr:row>
      <xdr:rowOff>600075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85750"/>
          <a:ext cx="1438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142875</xdr:colOff>
      <xdr:row>25</xdr:row>
      <xdr:rowOff>66675</xdr:rowOff>
    </xdr:from>
    <xdr:to>
      <xdr:col>2</xdr:col>
      <xdr:colOff>704850</xdr:colOff>
      <xdr:row>28</xdr:row>
      <xdr:rowOff>85725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0"/>
          <a:ext cx="40767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123825</xdr:rowOff>
    </xdr:from>
    <xdr:to>
      <xdr:col>1</xdr:col>
      <xdr:colOff>1085850</xdr:colOff>
      <xdr:row>1</xdr:row>
      <xdr:rowOff>600075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85750"/>
          <a:ext cx="14382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142875</xdr:colOff>
      <xdr:row>26</xdr:row>
      <xdr:rowOff>66675</xdr:rowOff>
    </xdr:from>
    <xdr:to>
      <xdr:col>2</xdr:col>
      <xdr:colOff>704850</xdr:colOff>
      <xdr:row>29</xdr:row>
      <xdr:rowOff>85725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5715000"/>
          <a:ext cx="40767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ordena&#231;&#227;o%20Tecnica/_As%20Obras%20em%20Andamento/Contrato%20209-2020-Arena%20Multiuso-Parque-do-Agricultor-Exito-Construcoes-Civis-Ltda/004-MEDICOES/DIVERSOS/PLANILHA%20M&#218;LTIPLA%20V3.0.5%20-%20ARENA%20PARA%20RODEIO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18">
          <cell r="F18" t="str">
            <v>NÃO DESONERADO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FF0000"/>
    <pageSetUpPr fitToPage="1"/>
  </sheetPr>
  <dimension ref="A1:Q39"/>
  <sheetViews>
    <sheetView showGridLines="0" view="pageBreakPreview" topLeftCell="A4" zoomScaleNormal="100" zoomScaleSheetLayoutView="100" zoomScalePageLayoutView="130" workbookViewId="0">
      <selection activeCell="C10" sqref="C10"/>
    </sheetView>
  </sheetViews>
  <sheetFormatPr defaultRowHeight="15"/>
  <cols>
    <col min="1" max="1" width="7" style="134" customWidth="1"/>
    <col min="2" max="2" width="11.7109375" style="134" customWidth="1"/>
    <col min="3" max="3" width="15.85546875" style="134" customWidth="1"/>
    <col min="4" max="4" width="87" style="134" customWidth="1"/>
    <col min="5" max="5" width="13.140625" style="135" customWidth="1"/>
    <col min="6" max="6" width="13.5703125" style="137" customWidth="1"/>
    <col min="7" max="7" width="14.5703125" style="168" customWidth="1"/>
    <col min="8" max="8" width="13.140625" style="169" customWidth="1"/>
    <col min="9" max="9" width="18.42578125" style="137" customWidth="1"/>
    <col min="10" max="10" width="12.7109375" style="137" customWidth="1"/>
    <col min="11" max="11" width="18.140625" style="136" bestFit="1" customWidth="1"/>
    <col min="12" max="12" width="12.7109375" style="134" customWidth="1"/>
    <col min="13" max="13" width="12.5703125" style="134" bestFit="1" customWidth="1"/>
    <col min="14" max="14" width="13" style="134" bestFit="1" customWidth="1"/>
    <col min="15" max="15" width="12.42578125" style="134" customWidth="1"/>
    <col min="16" max="16" width="21.7109375" style="134" bestFit="1" customWidth="1"/>
    <col min="17" max="16384" width="9.140625" style="134"/>
  </cols>
  <sheetData>
    <row r="1" spans="1:17" customFormat="1" ht="18" customHeight="1">
      <c r="A1" s="375" t="s">
        <v>392</v>
      </c>
      <c r="B1" s="375"/>
      <c r="C1" s="375"/>
      <c r="D1" s="375"/>
      <c r="E1" s="375"/>
      <c r="F1" s="375"/>
      <c r="G1" s="375"/>
      <c r="H1" s="375"/>
      <c r="I1" s="375"/>
      <c r="J1" s="249"/>
    </row>
    <row r="2" spans="1:17" customFormat="1" ht="14.25" customHeight="1">
      <c r="A2" s="376" t="s">
        <v>437</v>
      </c>
      <c r="B2" s="376"/>
      <c r="C2" s="376"/>
      <c r="D2" s="376"/>
      <c r="E2" s="376"/>
      <c r="F2" s="376"/>
      <c r="G2" s="376"/>
      <c r="H2" s="376"/>
      <c r="I2" s="376"/>
      <c r="J2" s="250"/>
      <c r="L2" s="226"/>
      <c r="M2" s="227"/>
    </row>
    <row r="3" spans="1:17" customFormat="1" ht="12.75" customHeight="1">
      <c r="A3" s="377" t="s">
        <v>390</v>
      </c>
      <c r="B3" s="377"/>
      <c r="C3" s="377"/>
      <c r="D3" s="377"/>
      <c r="E3" s="377"/>
      <c r="F3" s="377"/>
      <c r="G3" s="377"/>
      <c r="H3" s="377"/>
      <c r="I3" s="377"/>
      <c r="J3" s="251"/>
      <c r="L3" s="226"/>
      <c r="M3" s="228"/>
    </row>
    <row r="4" spans="1:17" customFormat="1" ht="18">
      <c r="A4" s="252"/>
      <c r="B4" s="249"/>
      <c r="C4" s="249"/>
      <c r="D4" s="253"/>
      <c r="E4" s="249"/>
      <c r="F4" s="254"/>
      <c r="G4" s="255"/>
      <c r="H4" s="254"/>
      <c r="I4" s="254"/>
      <c r="J4" s="254"/>
      <c r="L4" s="226"/>
      <c r="M4" s="228"/>
    </row>
    <row r="5" spans="1:17" s="129" customFormat="1" ht="12.75">
      <c r="A5" s="374" t="s">
        <v>393</v>
      </c>
      <c r="B5" s="374"/>
      <c r="C5" s="256" t="s">
        <v>456</v>
      </c>
      <c r="D5" s="256"/>
      <c r="E5" s="257"/>
      <c r="F5" s="257"/>
      <c r="G5" s="258"/>
      <c r="H5" s="259"/>
      <c r="I5" s="260"/>
      <c r="J5" s="261"/>
      <c r="K5" s="171"/>
      <c r="L5" s="226"/>
      <c r="M5" s="228"/>
    </row>
    <row r="6" spans="1:17" s="129" customFormat="1" ht="12.75">
      <c r="A6" s="374" t="s">
        <v>394</v>
      </c>
      <c r="B6" s="374"/>
      <c r="C6" s="256" t="s">
        <v>443</v>
      </c>
      <c r="D6" s="256"/>
      <c r="E6" s="257"/>
      <c r="F6" s="257"/>
      <c r="G6" s="258"/>
      <c r="H6" s="262"/>
      <c r="I6" s="260"/>
      <c r="J6" s="261"/>
      <c r="K6" s="171"/>
      <c r="L6" s="155"/>
      <c r="M6" s="225"/>
      <c r="N6" s="225"/>
      <c r="O6" s="225"/>
    </row>
    <row r="7" spans="1:17" s="129" customFormat="1" ht="12.75">
      <c r="A7" s="374" t="s">
        <v>395</v>
      </c>
      <c r="B7" s="374"/>
      <c r="C7" s="256" t="s">
        <v>456</v>
      </c>
      <c r="D7" s="256"/>
      <c r="E7" s="257"/>
      <c r="F7" s="257"/>
      <c r="G7" s="258"/>
      <c r="H7" s="263"/>
      <c r="I7" s="260" t="s">
        <v>435</v>
      </c>
      <c r="J7" s="264">
        <v>1.323</v>
      </c>
      <c r="K7" s="220"/>
      <c r="L7" s="223" t="s">
        <v>440</v>
      </c>
      <c r="M7" s="225">
        <v>42370</v>
      </c>
      <c r="N7" s="224">
        <v>1.3229398999999999</v>
      </c>
    </row>
    <row r="8" spans="1:17" s="129" customFormat="1" ht="12.75">
      <c r="A8" s="374" t="s">
        <v>396</v>
      </c>
      <c r="B8" s="374"/>
      <c r="C8" s="256" t="s">
        <v>443</v>
      </c>
      <c r="D8" s="256"/>
      <c r="E8" s="265"/>
      <c r="F8" s="265"/>
      <c r="G8" s="266"/>
      <c r="H8" s="267"/>
      <c r="I8" s="268"/>
      <c r="J8" s="264"/>
      <c r="K8" s="220"/>
      <c r="L8" s="223"/>
      <c r="M8" s="225"/>
      <c r="N8" s="224"/>
    </row>
    <row r="9" spans="1:17" s="129" customFormat="1" ht="15.75" customHeight="1">
      <c r="A9" s="374" t="s">
        <v>397</v>
      </c>
      <c r="B9" s="374"/>
      <c r="C9" s="269">
        <v>44207</v>
      </c>
      <c r="D9" s="256"/>
      <c r="E9" s="257"/>
      <c r="F9" s="257"/>
      <c r="G9" s="258"/>
      <c r="H9" s="267"/>
      <c r="I9" s="273" t="s">
        <v>265</v>
      </c>
      <c r="J9" s="274">
        <f>BDI!C21</f>
        <v>0.24179999999999999</v>
      </c>
      <c r="K9" s="220"/>
      <c r="L9" s="173"/>
      <c r="M9" s="225"/>
      <c r="N9" s="224"/>
    </row>
    <row r="10" spans="1:17" s="129" customFormat="1" ht="15.75" customHeight="1">
      <c r="A10" s="256"/>
      <c r="B10" s="256"/>
      <c r="C10" s="256"/>
      <c r="D10" s="256"/>
      <c r="E10" s="270"/>
      <c r="F10" s="270"/>
      <c r="G10" s="271"/>
      <c r="H10" s="272"/>
      <c r="I10" s="273" t="s">
        <v>479</v>
      </c>
      <c r="J10" s="274">
        <f>'BDI 2'!C22</f>
        <v>0.15690000000000001</v>
      </c>
      <c r="K10" s="174"/>
      <c r="L10" s="224"/>
    </row>
    <row r="11" spans="1:17" s="129" customFormat="1" ht="15" customHeight="1">
      <c r="A11" s="381" t="s">
        <v>123</v>
      </c>
      <c r="B11" s="379" t="s">
        <v>400</v>
      </c>
      <c r="C11" s="380"/>
      <c r="D11" s="381" t="s">
        <v>423</v>
      </c>
      <c r="E11" s="381" t="s">
        <v>399</v>
      </c>
      <c r="F11" s="383" t="s">
        <v>26</v>
      </c>
      <c r="G11" s="384"/>
      <c r="H11" s="384"/>
      <c r="I11" s="384"/>
      <c r="J11" s="385"/>
      <c r="K11" s="155"/>
      <c r="M11" s="155"/>
      <c r="N11" s="299"/>
      <c r="O11" s="299"/>
      <c r="P11" s="299"/>
      <c r="Q11" s="299"/>
    </row>
    <row r="12" spans="1:17" s="129" customFormat="1" ht="25.5">
      <c r="A12" s="382"/>
      <c r="B12" s="175" t="s">
        <v>398</v>
      </c>
      <c r="C12" s="175" t="s">
        <v>24</v>
      </c>
      <c r="D12" s="382"/>
      <c r="E12" s="382"/>
      <c r="F12" s="176" t="s">
        <v>27</v>
      </c>
      <c r="G12" s="177" t="s">
        <v>263</v>
      </c>
      <c r="H12" s="177" t="s">
        <v>264</v>
      </c>
      <c r="I12" s="178" t="s">
        <v>28</v>
      </c>
      <c r="J12" s="178"/>
      <c r="K12" s="155"/>
      <c r="M12" s="155"/>
      <c r="N12" s="298"/>
      <c r="O12" s="298"/>
      <c r="P12" s="298"/>
      <c r="Q12" s="299"/>
    </row>
    <row r="13" spans="1:17" s="182" customFormat="1" ht="12.75">
      <c r="A13" s="229" t="s">
        <v>441</v>
      </c>
      <c r="B13" s="230"/>
      <c r="C13" s="231"/>
      <c r="D13" s="232" t="s">
        <v>454</v>
      </c>
      <c r="E13" s="233"/>
      <c r="F13" s="234"/>
      <c r="G13" s="180"/>
      <c r="H13" s="179"/>
      <c r="I13" s="179"/>
      <c r="J13" s="221"/>
      <c r="K13" s="181"/>
      <c r="M13" s="155"/>
      <c r="N13" s="300"/>
      <c r="O13" s="300"/>
      <c r="P13" s="378"/>
      <c r="Q13" s="299"/>
    </row>
    <row r="14" spans="1:17" s="182" customFormat="1" ht="12.75">
      <c r="A14" s="235" t="s">
        <v>124</v>
      </c>
      <c r="B14" s="320" t="s">
        <v>444</v>
      </c>
      <c r="C14" s="318" t="s">
        <v>455</v>
      </c>
      <c r="D14" s="129" t="s">
        <v>457</v>
      </c>
      <c r="E14" s="324" t="s">
        <v>118</v>
      </c>
      <c r="F14" s="324">
        <v>1000</v>
      </c>
      <c r="G14" s="324">
        <v>2.41</v>
      </c>
      <c r="H14" s="324">
        <f>ROUND(G14*(1+$J$9),2)</f>
        <v>2.99</v>
      </c>
      <c r="I14" s="324">
        <f t="shared" ref="I14:I19" si="0">ROUND(H14*F14,2)</f>
        <v>2990</v>
      </c>
      <c r="J14" s="321">
        <f t="shared" ref="J14:J19" si="1">I14/$I$22</f>
        <v>1.0192107211041634E-3</v>
      </c>
      <c r="K14" s="155">
        <v>1.82</v>
      </c>
      <c r="L14" s="155">
        <f>ROUND(K14*$J$7,2)</f>
        <v>2.41</v>
      </c>
      <c r="M14" s="155"/>
      <c r="N14" s="300"/>
      <c r="O14" s="300"/>
      <c r="P14" s="378"/>
      <c r="Q14" s="299"/>
    </row>
    <row r="15" spans="1:17" s="182" customFormat="1" ht="12.75">
      <c r="A15" s="235" t="s">
        <v>125</v>
      </c>
      <c r="B15" s="235" t="s">
        <v>460</v>
      </c>
      <c r="C15" s="322" t="s">
        <v>476</v>
      </c>
      <c r="D15" s="323" t="s">
        <v>475</v>
      </c>
      <c r="E15" s="324" t="s">
        <v>477</v>
      </c>
      <c r="F15" s="324">
        <f>ROUND(F14*0.05*1.1*1.3,2)</f>
        <v>71.5</v>
      </c>
      <c r="G15" s="324">
        <v>0.96</v>
      </c>
      <c r="H15" s="324">
        <f>ROUND(G15*(1+$J$9),2)</f>
        <v>1.19</v>
      </c>
      <c r="I15" s="324">
        <f t="shared" si="0"/>
        <v>85.09</v>
      </c>
      <c r="J15" s="371">
        <f t="shared" si="1"/>
        <v>2.9004896407609784E-5</v>
      </c>
      <c r="K15" s="155" t="s">
        <v>478</v>
      </c>
      <c r="L15" s="155" t="s">
        <v>481</v>
      </c>
      <c r="M15" s="155"/>
      <c r="N15" s="300"/>
      <c r="O15" s="300"/>
      <c r="P15" s="378"/>
      <c r="Q15" s="299"/>
    </row>
    <row r="16" spans="1:17" s="155" customFormat="1" ht="25.5">
      <c r="A16" s="235" t="s">
        <v>126</v>
      </c>
      <c r="B16" s="235" t="s">
        <v>460</v>
      </c>
      <c r="C16" s="322">
        <v>97914</v>
      </c>
      <c r="D16" s="323" t="s">
        <v>458</v>
      </c>
      <c r="E16" s="324" t="s">
        <v>459</v>
      </c>
      <c r="F16" s="324">
        <f>ROUND(F15*8,2)</f>
        <v>572</v>
      </c>
      <c r="G16" s="324">
        <v>2.08</v>
      </c>
      <c r="H16" s="324">
        <f>ROUND(G16*(1+$J$9),2)</f>
        <v>2.58</v>
      </c>
      <c r="I16" s="324">
        <f t="shared" si="0"/>
        <v>1475.76</v>
      </c>
      <c r="J16" s="321">
        <f t="shared" si="1"/>
        <v>5.030469611293244E-4</v>
      </c>
      <c r="K16" s="155" t="s">
        <v>480</v>
      </c>
      <c r="L16" s="155">
        <v>3</v>
      </c>
      <c r="N16" s="301"/>
      <c r="O16" s="302"/>
      <c r="P16" s="378"/>
      <c r="Q16" s="299"/>
    </row>
    <row r="17" spans="1:17" s="155" customFormat="1" ht="12.75">
      <c r="A17" s="235" t="s">
        <v>127</v>
      </c>
      <c r="B17" s="235" t="s">
        <v>487</v>
      </c>
      <c r="C17" s="318"/>
      <c r="D17" s="319" t="s">
        <v>492</v>
      </c>
      <c r="E17" s="324" t="s">
        <v>118</v>
      </c>
      <c r="F17" s="324">
        <v>1000</v>
      </c>
      <c r="G17" s="324">
        <v>2469.8200000000002</v>
      </c>
      <c r="H17" s="324">
        <f>ROUND(G17*(1+$J$10),2)</f>
        <v>2857.33</v>
      </c>
      <c r="I17" s="324">
        <f t="shared" si="0"/>
        <v>2857330</v>
      </c>
      <c r="J17" s="221">
        <f t="shared" si="1"/>
        <v>0.97398708017811331</v>
      </c>
      <c r="K17" s="155">
        <v>885.97</v>
      </c>
      <c r="L17" s="155">
        <f>ROUND(K17*$J$7,2)</f>
        <v>1172.1400000000001</v>
      </c>
      <c r="M17" s="155">
        <v>2857.33</v>
      </c>
      <c r="N17" s="301">
        <f>M17*0.8</f>
        <v>2285.864</v>
      </c>
      <c r="O17" s="302"/>
      <c r="P17" s="313"/>
      <c r="Q17" s="299"/>
    </row>
    <row r="18" spans="1:17" s="155" customFormat="1" ht="12.75">
      <c r="A18" s="235" t="s">
        <v>128</v>
      </c>
      <c r="B18" s="316" t="s">
        <v>485</v>
      </c>
      <c r="C18" s="318">
        <v>5605942</v>
      </c>
      <c r="D18" s="129" t="s">
        <v>486</v>
      </c>
      <c r="E18" s="324" t="s">
        <v>115</v>
      </c>
      <c r="F18" s="324">
        <v>1511</v>
      </c>
      <c r="G18" s="317">
        <v>39.19</v>
      </c>
      <c r="H18" s="324">
        <f>ROUND(G18*(1+$J$10),2)</f>
        <v>45.34</v>
      </c>
      <c r="I18" s="324">
        <f t="shared" si="0"/>
        <v>68508.740000000005</v>
      </c>
      <c r="J18" s="221">
        <f t="shared" si="1"/>
        <v>2.3352790065999211E-2</v>
      </c>
      <c r="M18" s="155">
        <f>100/115.69</f>
        <v>0.86437894372893076</v>
      </c>
      <c r="N18" s="301"/>
      <c r="O18" s="302"/>
      <c r="P18" s="313"/>
      <c r="Q18" s="299"/>
    </row>
    <row r="19" spans="1:17" s="155" customFormat="1" ht="38.25">
      <c r="A19" s="235" t="s">
        <v>129</v>
      </c>
      <c r="B19" s="235" t="s">
        <v>460</v>
      </c>
      <c r="C19" s="318">
        <v>90279</v>
      </c>
      <c r="D19" s="372" t="s">
        <v>490</v>
      </c>
      <c r="E19" s="324" t="s">
        <v>477</v>
      </c>
      <c r="F19" s="324">
        <v>6</v>
      </c>
      <c r="G19" s="317">
        <v>468.64</v>
      </c>
      <c r="H19" s="324">
        <f>ROUND(G19*(1+$J$10),2)</f>
        <v>542.16999999999996</v>
      </c>
      <c r="I19" s="324">
        <f t="shared" si="0"/>
        <v>3253.02</v>
      </c>
      <c r="J19" s="221">
        <f t="shared" si="1"/>
        <v>1.1088671772462426E-3</v>
      </c>
      <c r="N19" s="301"/>
      <c r="O19" s="302"/>
      <c r="P19" s="370"/>
      <c r="Q19" s="299"/>
    </row>
    <row r="20" spans="1:17" s="181" customFormat="1" ht="12.75">
      <c r="A20" s="236"/>
      <c r="B20" s="237"/>
      <c r="C20" s="238"/>
      <c r="D20" s="239"/>
      <c r="E20" s="240"/>
      <c r="F20" s="241"/>
      <c r="G20" s="222"/>
      <c r="H20" s="241"/>
      <c r="I20" s="241"/>
      <c r="J20" s="245"/>
      <c r="K20" s="155"/>
      <c r="M20" s="155">
        <f>M17*M18</f>
        <v>2469.8158872849858</v>
      </c>
      <c r="N20" s="303"/>
      <c r="O20" s="304"/>
      <c r="P20" s="305"/>
      <c r="Q20" s="185"/>
    </row>
    <row r="21" spans="1:17" s="129" customFormat="1" ht="12.75">
      <c r="A21" s="183"/>
      <c r="B21" s="187"/>
      <c r="C21" s="188"/>
      <c r="D21" s="189"/>
      <c r="E21" s="184"/>
      <c r="F21" s="184"/>
      <c r="G21" s="190"/>
      <c r="H21" s="242"/>
      <c r="I21" s="241"/>
      <c r="J21" s="245"/>
      <c r="K21" s="155"/>
      <c r="L21" s="155"/>
      <c r="M21" s="155"/>
      <c r="N21" s="155"/>
      <c r="O21" s="155"/>
      <c r="P21" s="155"/>
      <c r="Q21" s="155"/>
    </row>
    <row r="22" spans="1:17" s="129" customFormat="1" ht="12.75">
      <c r="A22" s="243" t="s">
        <v>174</v>
      </c>
      <c r="B22" s="244"/>
      <c r="C22" s="244"/>
      <c r="D22" s="244"/>
      <c r="E22" s="244"/>
      <c r="F22" s="244"/>
      <c r="G22" s="244"/>
      <c r="H22" s="246"/>
      <c r="I22" s="247">
        <f>SUBTOTAL(9,I14:I19)</f>
        <v>2933642.6100000003</v>
      </c>
      <c r="J22" s="248">
        <f>SUM(J14:J19)</f>
        <v>0.99999999999999989</v>
      </c>
      <c r="K22" s="247">
        <f>I22/1000</f>
        <v>2933.6426100000003</v>
      </c>
    </row>
    <row r="23" spans="1:17" s="129" customFormat="1" ht="12.75">
      <c r="A23" s="275"/>
      <c r="B23" s="275" t="s">
        <v>489</v>
      </c>
      <c r="C23" s="275"/>
      <c r="D23" s="275"/>
      <c r="E23" s="276"/>
      <c r="F23" s="277"/>
      <c r="G23" s="259"/>
      <c r="H23" s="278"/>
      <c r="I23" s="279"/>
      <c r="J23" s="279"/>
      <c r="K23" s="155"/>
    </row>
    <row r="24" spans="1:17" s="129" customFormat="1" ht="12.75">
      <c r="A24" s="275"/>
      <c r="B24" s="275" t="s">
        <v>488</v>
      </c>
      <c r="C24" s="275"/>
      <c r="D24" s="275"/>
      <c r="E24" s="276"/>
      <c r="F24" s="277"/>
      <c r="G24" s="259"/>
      <c r="H24" s="278"/>
      <c r="I24" s="277"/>
      <c r="J24" s="277"/>
      <c r="K24" s="155"/>
    </row>
    <row r="25" spans="1:17" s="129" customFormat="1" ht="12.75">
      <c r="A25" s="275"/>
      <c r="B25" s="275"/>
      <c r="C25" s="275"/>
      <c r="D25" s="275"/>
      <c r="E25" s="276"/>
      <c r="F25" s="277"/>
      <c r="G25" s="259"/>
      <c r="H25" s="278"/>
      <c r="I25" s="277"/>
      <c r="J25" s="277"/>
      <c r="K25" s="155"/>
    </row>
    <row r="26" spans="1:17" s="129" customFormat="1" ht="12.75">
      <c r="A26" s="275"/>
      <c r="B26" s="275" t="s">
        <v>493</v>
      </c>
      <c r="C26" s="275"/>
      <c r="D26" s="275"/>
      <c r="E26" s="276"/>
      <c r="F26" s="277"/>
      <c r="G26" s="259"/>
      <c r="H26" s="278"/>
      <c r="I26" s="277"/>
      <c r="J26" s="277"/>
      <c r="K26" s="155"/>
    </row>
    <row r="27" spans="1:17" s="129" customFormat="1" ht="12.75">
      <c r="A27" s="275"/>
      <c r="B27" s="275"/>
      <c r="C27" s="275"/>
      <c r="D27" s="275"/>
      <c r="E27" s="276"/>
      <c r="F27" s="277"/>
      <c r="G27" s="259"/>
      <c r="H27" s="278"/>
      <c r="I27" s="277"/>
      <c r="J27" s="277"/>
      <c r="K27" s="155"/>
    </row>
    <row r="28" spans="1:17" s="129" customFormat="1" ht="12.75">
      <c r="A28" s="275"/>
      <c r="B28" s="275"/>
      <c r="C28" s="275" t="s">
        <v>433</v>
      </c>
      <c r="D28" s="275"/>
      <c r="E28" s="276"/>
      <c r="F28" s="280"/>
      <c r="G28" s="281"/>
      <c r="H28" s="282"/>
      <c r="I28" s="277"/>
      <c r="J28" s="277"/>
      <c r="K28" s="155"/>
    </row>
    <row r="29" spans="1:17" s="129" customFormat="1">
      <c r="A29" s="275"/>
      <c r="B29" s="275"/>
      <c r="C29" s="275"/>
      <c r="D29" s="275"/>
      <c r="E29" s="276"/>
      <c r="F29" s="277"/>
      <c r="G29" s="314" t="s">
        <v>436</v>
      </c>
      <c r="H29" s="278"/>
      <c r="I29" s="277"/>
      <c r="J29" s="277"/>
      <c r="K29" s="155">
        <f>0.2*0.2*150</f>
        <v>6.0000000000000009</v>
      </c>
    </row>
    <row r="30" spans="1:17" s="129" customFormat="1" ht="12.75">
      <c r="A30" s="275"/>
      <c r="B30" s="275"/>
      <c r="C30" s="275"/>
      <c r="D30" s="275"/>
      <c r="E30" s="276"/>
      <c r="F30" s="277"/>
      <c r="G30" s="315" t="s">
        <v>482</v>
      </c>
      <c r="H30" s="278"/>
      <c r="I30" s="277"/>
      <c r="J30" s="277"/>
      <c r="K30" s="155"/>
    </row>
    <row r="31" spans="1:17" s="129" customFormat="1" ht="12.75">
      <c r="A31" s="275"/>
      <c r="B31" s="275"/>
      <c r="C31" s="275"/>
      <c r="D31" s="275"/>
      <c r="E31" s="270"/>
      <c r="F31" s="266"/>
      <c r="G31" s="258" t="s">
        <v>483</v>
      </c>
      <c r="H31" s="362"/>
      <c r="I31" s="277"/>
      <c r="J31" s="277"/>
      <c r="K31" s="155"/>
    </row>
    <row r="32" spans="1:17" s="129" customFormat="1">
      <c r="A32" s="275"/>
      <c r="B32" s="275"/>
      <c r="C32" s="275"/>
      <c r="D32" s="275"/>
      <c r="E32" s="299"/>
      <c r="F32" s="363"/>
      <c r="G32" s="363"/>
      <c r="H32" s="363"/>
      <c r="I32" s="277"/>
      <c r="J32" s="277"/>
      <c r="K32" s="155"/>
    </row>
    <row r="33" spans="1:13" s="129" customFormat="1" ht="12.75">
      <c r="A33" s="275"/>
      <c r="B33" s="275"/>
      <c r="C33" s="275"/>
      <c r="D33" s="275"/>
      <c r="F33" s="361"/>
      <c r="G33" s="361"/>
      <c r="H33" s="361"/>
      <c r="I33" s="277"/>
      <c r="J33" s="277"/>
      <c r="K33" s="155"/>
    </row>
    <row r="34" spans="1:13" s="129" customFormat="1" ht="12.75">
      <c r="A34" s="155"/>
      <c r="B34" s="155"/>
      <c r="C34" s="155"/>
      <c r="D34" s="155"/>
      <c r="E34" s="191"/>
      <c r="F34" s="192"/>
      <c r="G34" s="170"/>
      <c r="H34" s="193"/>
      <c r="I34" s="192"/>
      <c r="J34" s="192"/>
      <c r="K34" s="155"/>
    </row>
    <row r="35" spans="1:13" s="129" customFormat="1" ht="12.75">
      <c r="A35" s="155"/>
      <c r="B35" s="155"/>
      <c r="C35" s="155"/>
      <c r="D35" s="155"/>
      <c r="E35" s="191"/>
      <c r="F35" s="192"/>
      <c r="G35" s="170"/>
      <c r="H35" s="193"/>
      <c r="I35" s="192"/>
      <c r="J35" s="192"/>
      <c r="K35" s="155"/>
    </row>
    <row r="36" spans="1:13" s="129" customFormat="1" ht="12.75">
      <c r="A36" s="155"/>
      <c r="B36" s="155"/>
      <c r="C36" s="155"/>
      <c r="D36" s="155"/>
      <c r="E36" s="191"/>
      <c r="F36" s="192"/>
      <c r="G36" s="170"/>
      <c r="H36" s="193"/>
      <c r="I36" s="192"/>
      <c r="J36" s="192"/>
      <c r="K36" s="155"/>
    </row>
    <row r="37" spans="1:13" s="129" customFormat="1" ht="12.75">
      <c r="E37" s="194"/>
      <c r="F37" s="195"/>
      <c r="G37" s="172"/>
      <c r="H37" s="196"/>
      <c r="I37" s="195"/>
      <c r="J37" s="195"/>
      <c r="K37" s="155"/>
      <c r="M37" s="129" t="s">
        <v>419</v>
      </c>
    </row>
    <row r="38" spans="1:13" s="129" customFormat="1" ht="12.75">
      <c r="E38" s="194"/>
      <c r="F38" s="195"/>
      <c r="G38" s="172"/>
      <c r="H38" s="196"/>
      <c r="I38" s="195"/>
      <c r="J38" s="195"/>
      <c r="K38" s="155"/>
    </row>
    <row r="39" spans="1:13">
      <c r="K39" s="155"/>
      <c r="L39" s="129"/>
    </row>
  </sheetData>
  <mergeCells count="14">
    <mergeCell ref="P13:P16"/>
    <mergeCell ref="A7:B7"/>
    <mergeCell ref="A8:B8"/>
    <mergeCell ref="A9:B9"/>
    <mergeCell ref="B11:C11"/>
    <mergeCell ref="A11:A12"/>
    <mergeCell ref="D11:D12"/>
    <mergeCell ref="E11:E12"/>
    <mergeCell ref="F11:J11"/>
    <mergeCell ref="A6:B6"/>
    <mergeCell ref="A1:I1"/>
    <mergeCell ref="A2:I2"/>
    <mergeCell ref="A3:I3"/>
    <mergeCell ref="A5:B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Footer>&amp;R&amp;P/&amp;N</oddFooter>
  </headerFooter>
  <rowBreaks count="1" manualBreakCount="1">
    <brk id="33" max="8" man="1"/>
  </rowBreaks>
  <colBreaks count="1" manualBreakCount="1">
    <brk id="11" max="9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84"/>
      <c r="C1" s="84"/>
      <c r="D1" s="49"/>
      <c r="F1" s="90"/>
    </row>
    <row r="2" spans="2:6" ht="12" customHeight="1" thickTop="1">
      <c r="B2" s="388" t="s">
        <v>123</v>
      </c>
      <c r="C2" s="390" t="s">
        <v>261</v>
      </c>
      <c r="D2" s="390" t="s">
        <v>262</v>
      </c>
      <c r="E2" s="390" t="s">
        <v>25</v>
      </c>
      <c r="F2" s="386" t="s">
        <v>260</v>
      </c>
    </row>
    <row r="3" spans="2:6" ht="9" customHeight="1">
      <c r="B3" s="389"/>
      <c r="C3" s="391"/>
      <c r="D3" s="391"/>
      <c r="E3" s="391"/>
      <c r="F3" s="387"/>
    </row>
    <row r="4" spans="2:6" ht="18.75" customHeight="1">
      <c r="B4" s="97">
        <v>1</v>
      </c>
      <c r="C4" s="50"/>
      <c r="D4" s="51" t="s">
        <v>241</v>
      </c>
      <c r="E4" s="52"/>
      <c r="F4" s="98"/>
    </row>
    <row r="5" spans="2:6" ht="18.75" customHeight="1">
      <c r="B5" s="99" t="s">
        <v>124</v>
      </c>
      <c r="C5" s="89" t="s">
        <v>178</v>
      </c>
      <c r="D5" s="54" t="s">
        <v>105</v>
      </c>
      <c r="E5" s="55" t="s">
        <v>115</v>
      </c>
      <c r="F5" s="100">
        <v>12</v>
      </c>
    </row>
    <row r="6" spans="2:6" ht="48" customHeight="1">
      <c r="B6" s="101" t="s">
        <v>125</v>
      </c>
      <c r="C6" s="83" t="s">
        <v>180</v>
      </c>
      <c r="D6" s="57" t="s">
        <v>106</v>
      </c>
      <c r="E6" s="58" t="s">
        <v>116</v>
      </c>
      <c r="F6" s="102">
        <v>4</v>
      </c>
    </row>
    <row r="7" spans="2:6" ht="33.75" customHeight="1">
      <c r="B7" s="99" t="s">
        <v>126</v>
      </c>
      <c r="C7" s="83" t="s">
        <v>179</v>
      </c>
      <c r="D7" s="57" t="s">
        <v>107</v>
      </c>
      <c r="E7" s="58" t="s">
        <v>117</v>
      </c>
      <c r="F7" s="102">
        <v>1</v>
      </c>
    </row>
    <row r="8" spans="2:6" ht="18.75" customHeight="1">
      <c r="B8" s="101" t="s">
        <v>127</v>
      </c>
      <c r="C8" s="83" t="s">
        <v>120</v>
      </c>
      <c r="D8" s="57" t="s">
        <v>108</v>
      </c>
      <c r="E8" s="58" t="s">
        <v>117</v>
      </c>
      <c r="F8" s="102">
        <v>1</v>
      </c>
    </row>
    <row r="9" spans="2:6" ht="18.75" customHeight="1">
      <c r="B9" s="99" t="s">
        <v>128</v>
      </c>
      <c r="C9" s="83" t="s">
        <v>181</v>
      </c>
      <c r="D9" s="57" t="s">
        <v>109</v>
      </c>
      <c r="E9" s="58" t="s">
        <v>115</v>
      </c>
      <c r="F9" s="102">
        <v>250</v>
      </c>
    </row>
    <row r="10" spans="2:6" ht="18.75" customHeight="1">
      <c r="B10" s="101" t="s">
        <v>129</v>
      </c>
      <c r="C10" s="83" t="s">
        <v>121</v>
      </c>
      <c r="D10" s="57" t="s">
        <v>110</v>
      </c>
      <c r="E10" s="58" t="s">
        <v>117</v>
      </c>
      <c r="F10" s="102">
        <v>15</v>
      </c>
    </row>
    <row r="11" spans="2:6" ht="18.75" customHeight="1">
      <c r="B11" s="99" t="s">
        <v>130</v>
      </c>
      <c r="C11" s="83" t="s">
        <v>182</v>
      </c>
      <c r="D11" s="57" t="s">
        <v>111</v>
      </c>
      <c r="E11" s="58" t="s">
        <v>117</v>
      </c>
      <c r="F11" s="102">
        <v>15</v>
      </c>
    </row>
    <row r="12" spans="2:6" ht="18.75" customHeight="1">
      <c r="B12" s="101" t="s">
        <v>131</v>
      </c>
      <c r="C12" s="83" t="s">
        <v>183</v>
      </c>
      <c r="D12" s="57" t="s">
        <v>112</v>
      </c>
      <c r="E12" s="58" t="s">
        <v>118</v>
      </c>
      <c r="F12" s="102">
        <v>130</v>
      </c>
    </row>
    <row r="13" spans="2:6" ht="18.75" customHeight="1">
      <c r="B13" s="99" t="s">
        <v>132</v>
      </c>
      <c r="C13" s="83" t="s">
        <v>184</v>
      </c>
      <c r="D13" s="57" t="s">
        <v>113</v>
      </c>
      <c r="E13" s="58" t="s">
        <v>118</v>
      </c>
      <c r="F13" s="102">
        <v>100</v>
      </c>
    </row>
    <row r="14" spans="2:6" s="85" customFormat="1" ht="18.75" customHeight="1" thickBot="1">
      <c r="B14" s="106" t="s">
        <v>133</v>
      </c>
      <c r="C14" s="93" t="s">
        <v>122</v>
      </c>
      <c r="D14" s="94" t="s">
        <v>114</v>
      </c>
      <c r="E14" s="95" t="s">
        <v>119</v>
      </c>
      <c r="F14" s="118">
        <v>1</v>
      </c>
    </row>
    <row r="15" spans="2:6" ht="21" customHeight="1">
      <c r="B15" s="97">
        <v>2</v>
      </c>
      <c r="C15" s="50"/>
      <c r="D15" s="51" t="s">
        <v>29</v>
      </c>
      <c r="E15" s="52"/>
      <c r="F15" s="98"/>
    </row>
    <row r="16" spans="2:6" ht="21" customHeight="1">
      <c r="B16" s="99" t="s">
        <v>134</v>
      </c>
      <c r="C16" s="53" t="s">
        <v>185</v>
      </c>
      <c r="D16" s="54" t="s">
        <v>85</v>
      </c>
      <c r="E16" s="55" t="s">
        <v>30</v>
      </c>
      <c r="F16" s="100" t="e">
        <f>#REF!</f>
        <v>#REF!</v>
      </c>
    </row>
    <row r="17" spans="2:6" ht="21" customHeight="1">
      <c r="B17" s="101" t="s">
        <v>135</v>
      </c>
      <c r="C17" s="56" t="s">
        <v>186</v>
      </c>
      <c r="D17" s="57" t="s">
        <v>86</v>
      </c>
      <c r="E17" s="58" t="s">
        <v>30</v>
      </c>
      <c r="F17" s="102" t="e">
        <f>#REF!</f>
        <v>#REF!</v>
      </c>
    </row>
    <row r="18" spans="2:6" ht="21" customHeight="1">
      <c r="B18" s="99" t="s">
        <v>136</v>
      </c>
      <c r="C18" s="56" t="s">
        <v>187</v>
      </c>
      <c r="D18" s="57" t="s">
        <v>99</v>
      </c>
      <c r="E18" s="58" t="s">
        <v>30</v>
      </c>
      <c r="F18" s="102" t="e">
        <f>F19</f>
        <v>#REF!</v>
      </c>
    </row>
    <row r="19" spans="2:6" ht="21" customHeight="1">
      <c r="B19" s="101" t="s">
        <v>137</v>
      </c>
      <c r="C19" s="56" t="s">
        <v>188</v>
      </c>
      <c r="D19" s="57" t="s">
        <v>62</v>
      </c>
      <c r="E19" s="58" t="s">
        <v>30</v>
      </c>
      <c r="F19" s="102" t="e">
        <f>#REF!</f>
        <v>#REF!</v>
      </c>
    </row>
    <row r="20" spans="2:6" ht="21" customHeight="1">
      <c r="B20" s="99" t="s">
        <v>138</v>
      </c>
      <c r="C20" s="56" t="s">
        <v>189</v>
      </c>
      <c r="D20" s="57" t="s">
        <v>61</v>
      </c>
      <c r="E20" s="58" t="s">
        <v>30</v>
      </c>
      <c r="F20" s="102" t="e">
        <f>#REF!</f>
        <v>#REF!</v>
      </c>
    </row>
    <row r="21" spans="2:6" ht="21" customHeight="1">
      <c r="B21" s="101" t="s">
        <v>139</v>
      </c>
      <c r="C21" s="56" t="s">
        <v>190</v>
      </c>
      <c r="D21" s="57" t="s">
        <v>63</v>
      </c>
      <c r="E21" s="58" t="s">
        <v>35</v>
      </c>
      <c r="F21" s="102">
        <f>130*40</f>
        <v>5200</v>
      </c>
    </row>
    <row r="22" spans="2:6" ht="21" customHeight="1">
      <c r="B22" s="99" t="s">
        <v>140</v>
      </c>
      <c r="C22" s="56" t="s">
        <v>191</v>
      </c>
      <c r="D22" s="57" t="s">
        <v>64</v>
      </c>
      <c r="E22" s="58" t="s">
        <v>35</v>
      </c>
      <c r="F22" s="102">
        <f>F21*0.5</f>
        <v>2600</v>
      </c>
    </row>
    <row r="23" spans="2:6" ht="21" customHeight="1">
      <c r="B23" s="101" t="s">
        <v>141</v>
      </c>
      <c r="C23" s="56" t="s">
        <v>192</v>
      </c>
      <c r="D23" s="57" t="s">
        <v>87</v>
      </c>
      <c r="E23" s="58" t="s">
        <v>30</v>
      </c>
      <c r="F23" s="102">
        <f>(F21+F22)*0.2</f>
        <v>1560</v>
      </c>
    </row>
    <row r="24" spans="2:6" s="85" customFormat="1" ht="21" customHeight="1" thickBot="1">
      <c r="B24" s="106" t="s">
        <v>142</v>
      </c>
      <c r="C24" s="96" t="s">
        <v>193</v>
      </c>
      <c r="D24" s="94" t="s">
        <v>65</v>
      </c>
      <c r="E24" s="95" t="s">
        <v>35</v>
      </c>
      <c r="F24" s="118">
        <f>130*25</f>
        <v>3250</v>
      </c>
    </row>
    <row r="25" spans="2:6" ht="21" customHeight="1">
      <c r="B25" s="103">
        <v>3</v>
      </c>
      <c r="C25" s="62"/>
      <c r="D25" s="63" t="s">
        <v>31</v>
      </c>
      <c r="E25" s="64"/>
      <c r="F25" s="104"/>
    </row>
    <row r="26" spans="2:6" ht="21" customHeight="1">
      <c r="B26" s="99" t="s">
        <v>143</v>
      </c>
      <c r="C26" s="53" t="s">
        <v>194</v>
      </c>
      <c r="D26" s="65" t="s">
        <v>33</v>
      </c>
      <c r="E26" s="55" t="s">
        <v>30</v>
      </c>
      <c r="F26" s="100">
        <f>REMOÇÃO_PAVIMENTO!G18</f>
        <v>76.84</v>
      </c>
    </row>
    <row r="27" spans="2:6" ht="21" customHeight="1">
      <c r="B27" s="99" t="s">
        <v>144</v>
      </c>
      <c r="C27" s="53" t="s">
        <v>195</v>
      </c>
      <c r="D27" s="65" t="s">
        <v>34</v>
      </c>
      <c r="E27" s="55" t="s">
        <v>30</v>
      </c>
      <c r="F27" s="100">
        <f>REMOÇÃO_PAVIMENTO!G13</f>
        <v>384.2</v>
      </c>
    </row>
    <row r="28" spans="2:6" ht="28.5" customHeight="1">
      <c r="B28" s="99" t="s">
        <v>145</v>
      </c>
      <c r="C28" s="89" t="s">
        <v>244</v>
      </c>
      <c r="D28" s="54" t="s">
        <v>242</v>
      </c>
      <c r="E28" s="55" t="s">
        <v>39</v>
      </c>
      <c r="F28" s="100">
        <v>260</v>
      </c>
    </row>
    <row r="29" spans="2:6" ht="21" customHeight="1">
      <c r="B29" s="99" t="s">
        <v>146</v>
      </c>
      <c r="C29" s="53" t="s">
        <v>196</v>
      </c>
      <c r="D29" s="65" t="s">
        <v>32</v>
      </c>
      <c r="E29" s="55" t="s">
        <v>30</v>
      </c>
      <c r="F29" s="100">
        <f>'3.1_ESCAVAÇÃO'!G28</f>
        <v>2086.5000000000005</v>
      </c>
    </row>
    <row r="30" spans="2:6" ht="21" customHeight="1">
      <c r="B30" s="99" t="s">
        <v>147</v>
      </c>
      <c r="C30" s="53" t="s">
        <v>197</v>
      </c>
      <c r="D30" s="65" t="s">
        <v>66</v>
      </c>
      <c r="E30" s="55" t="s">
        <v>30</v>
      </c>
      <c r="F30" s="100" t="e">
        <f>'3.1_ESCAVAÇÃO'!#REF!</f>
        <v>#REF!</v>
      </c>
    </row>
    <row r="31" spans="2:6" ht="21" customHeight="1">
      <c r="B31" s="99" t="s">
        <v>148</v>
      </c>
      <c r="C31" s="53" t="s">
        <v>198</v>
      </c>
      <c r="D31" s="65" t="s">
        <v>19</v>
      </c>
      <c r="E31" s="55" t="s">
        <v>35</v>
      </c>
      <c r="F31" s="100">
        <f>IMPRIMACAO!F14</f>
        <v>791</v>
      </c>
    </row>
    <row r="32" spans="2:6" ht="21" customHeight="1" thickBot="1">
      <c r="B32" s="106" t="s">
        <v>243</v>
      </c>
      <c r="C32" s="96" t="s">
        <v>199</v>
      </c>
      <c r="D32" s="119" t="s">
        <v>20</v>
      </c>
      <c r="E32" s="95" t="s">
        <v>35</v>
      </c>
      <c r="F32" s="118">
        <f>PINTURA_LIGACAO!F14</f>
        <v>791</v>
      </c>
    </row>
    <row r="33" spans="2:6" ht="21" customHeight="1">
      <c r="B33" s="110">
        <v>4</v>
      </c>
      <c r="C33" s="91"/>
      <c r="D33" s="92" t="s">
        <v>37</v>
      </c>
      <c r="E33" s="88"/>
      <c r="F33" s="108"/>
    </row>
    <row r="34" spans="2:6" ht="21" customHeight="1">
      <c r="B34" s="101" t="s">
        <v>149</v>
      </c>
      <c r="C34" s="56" t="s">
        <v>200</v>
      </c>
      <c r="D34" s="54" t="s">
        <v>74</v>
      </c>
      <c r="E34" s="55" t="s">
        <v>30</v>
      </c>
      <c r="F34" s="105">
        <f>F35*1.5*0.5</f>
        <v>105</v>
      </c>
    </row>
    <row r="35" spans="2:6" ht="21" customHeight="1">
      <c r="B35" s="101" t="s">
        <v>150</v>
      </c>
      <c r="C35" s="56" t="s">
        <v>201</v>
      </c>
      <c r="D35" s="65" t="s">
        <v>38</v>
      </c>
      <c r="E35" s="55" t="s">
        <v>39</v>
      </c>
      <c r="F35" s="105">
        <f>DRENAGEM!G26</f>
        <v>140</v>
      </c>
    </row>
    <row r="36" spans="2:6" ht="21" customHeight="1">
      <c r="B36" s="99" t="s">
        <v>151</v>
      </c>
      <c r="C36" s="53" t="s">
        <v>202</v>
      </c>
      <c r="D36" s="65" t="s">
        <v>73</v>
      </c>
      <c r="E36" s="55" t="s">
        <v>40</v>
      </c>
      <c r="F36" s="105">
        <v>2</v>
      </c>
    </row>
    <row r="37" spans="2:6" ht="21" customHeight="1" thickBot="1">
      <c r="B37" s="111" t="s">
        <v>152</v>
      </c>
      <c r="C37" s="116" t="s">
        <v>203</v>
      </c>
      <c r="D37" s="113" t="s">
        <v>67</v>
      </c>
      <c r="E37" s="114" t="s">
        <v>39</v>
      </c>
      <c r="F37" s="117">
        <f>DRENAGEM!G21</f>
        <v>260</v>
      </c>
    </row>
    <row r="38" spans="2:6" ht="21" customHeight="1" thickTop="1">
      <c r="B38" s="120" t="s">
        <v>153</v>
      </c>
      <c r="C38" s="121" t="s">
        <v>204</v>
      </c>
      <c r="D38" s="122" t="s">
        <v>70</v>
      </c>
      <c r="E38" s="123" t="s">
        <v>39</v>
      </c>
      <c r="F38" s="124">
        <f>DRENAGEM!D11</f>
        <v>50</v>
      </c>
    </row>
    <row r="39" spans="2:6" ht="21" customHeight="1">
      <c r="B39" s="99" t="s">
        <v>154</v>
      </c>
      <c r="C39" s="53" t="s">
        <v>205</v>
      </c>
      <c r="D39" s="54" t="s">
        <v>71</v>
      </c>
      <c r="E39" s="55" t="s">
        <v>39</v>
      </c>
      <c r="F39" s="105">
        <f>DRENAGEM!D15</f>
        <v>50</v>
      </c>
    </row>
    <row r="40" spans="2:6" ht="21" customHeight="1">
      <c r="B40" s="99" t="s">
        <v>155</v>
      </c>
      <c r="C40" s="53" t="s">
        <v>206</v>
      </c>
      <c r="D40" s="54" t="s">
        <v>68</v>
      </c>
      <c r="E40" s="55" t="s">
        <v>40</v>
      </c>
      <c r="F40" s="105">
        <v>1</v>
      </c>
    </row>
    <row r="41" spans="2:6" ht="21" customHeight="1">
      <c r="B41" s="99" t="s">
        <v>156</v>
      </c>
      <c r="C41" s="53" t="s">
        <v>207</v>
      </c>
      <c r="D41" s="54" t="s">
        <v>69</v>
      </c>
      <c r="E41" s="55" t="s">
        <v>40</v>
      </c>
      <c r="F41" s="105">
        <v>1</v>
      </c>
    </row>
    <row r="42" spans="2:6" ht="21" customHeight="1">
      <c r="B42" s="99" t="s">
        <v>157</v>
      </c>
      <c r="C42" s="86" t="s">
        <v>208</v>
      </c>
      <c r="D42" s="87" t="s">
        <v>75</v>
      </c>
      <c r="E42" s="88" t="s">
        <v>40</v>
      </c>
      <c r="F42" s="108">
        <v>2</v>
      </c>
    </row>
    <row r="43" spans="2:6" ht="21" customHeight="1">
      <c r="B43" s="99" t="s">
        <v>158</v>
      </c>
      <c r="C43" s="56" t="s">
        <v>209</v>
      </c>
      <c r="D43" s="54" t="s">
        <v>76</v>
      </c>
      <c r="E43" s="55" t="s">
        <v>40</v>
      </c>
      <c r="F43" s="105">
        <v>2</v>
      </c>
    </row>
    <row r="44" spans="2:6" ht="21" customHeight="1">
      <c r="B44" s="99" t="s">
        <v>159</v>
      </c>
      <c r="C44" s="56" t="s">
        <v>210</v>
      </c>
      <c r="D44" s="54" t="s">
        <v>175</v>
      </c>
      <c r="E44" s="55" t="s">
        <v>40</v>
      </c>
      <c r="F44" s="105">
        <v>2</v>
      </c>
    </row>
    <row r="45" spans="2:6" ht="21" customHeight="1">
      <c r="B45" s="99" t="s">
        <v>160</v>
      </c>
      <c r="C45" s="56" t="s">
        <v>211</v>
      </c>
      <c r="D45" s="54" t="s">
        <v>72</v>
      </c>
      <c r="E45" s="55" t="s">
        <v>30</v>
      </c>
      <c r="F45" s="105">
        <f>DRENAGEM!G12+DRENAGEM!G16</f>
        <v>240</v>
      </c>
    </row>
    <row r="46" spans="2:6" ht="21" customHeight="1">
      <c r="B46" s="99" t="s">
        <v>161</v>
      </c>
      <c r="C46" s="56" t="s">
        <v>212</v>
      </c>
      <c r="D46" s="54" t="s">
        <v>49</v>
      </c>
      <c r="E46" s="55" t="s">
        <v>30</v>
      </c>
      <c r="F46" s="105">
        <v>15</v>
      </c>
    </row>
    <row r="47" spans="2:6" ht="21" customHeight="1">
      <c r="B47" s="99" t="s">
        <v>162</v>
      </c>
      <c r="C47" s="56" t="s">
        <v>213</v>
      </c>
      <c r="D47" s="57" t="s">
        <v>92</v>
      </c>
      <c r="E47" s="58" t="s">
        <v>39</v>
      </c>
      <c r="F47" s="109">
        <v>60</v>
      </c>
    </row>
    <row r="48" spans="2:6" ht="21" customHeight="1">
      <c r="B48" s="99" t="s">
        <v>163</v>
      </c>
      <c r="C48" s="56" t="s">
        <v>214</v>
      </c>
      <c r="D48" s="57" t="s">
        <v>93</v>
      </c>
      <c r="E48" s="58" t="s">
        <v>40</v>
      </c>
      <c r="F48" s="109">
        <v>3</v>
      </c>
    </row>
    <row r="49" spans="2:6" ht="21" customHeight="1">
      <c r="B49" s="99" t="s">
        <v>164</v>
      </c>
      <c r="C49" s="56" t="s">
        <v>215</v>
      </c>
      <c r="D49" s="57" t="s">
        <v>94</v>
      </c>
      <c r="E49" s="58" t="s">
        <v>40</v>
      </c>
      <c r="F49" s="109">
        <v>3</v>
      </c>
    </row>
    <row r="50" spans="2:6" ht="21" customHeight="1" thickBot="1">
      <c r="B50" s="106" t="s">
        <v>176</v>
      </c>
      <c r="C50" s="96" t="s">
        <v>216</v>
      </c>
      <c r="D50" s="94" t="s">
        <v>77</v>
      </c>
      <c r="E50" s="95" t="s">
        <v>39</v>
      </c>
      <c r="F50" s="107">
        <f>DRENAGEM!G32</f>
        <v>140</v>
      </c>
    </row>
    <row r="51" spans="2:6" ht="21" customHeight="1">
      <c r="B51" s="103">
        <v>5</v>
      </c>
      <c r="C51" s="62"/>
      <c r="D51" s="63" t="s">
        <v>41</v>
      </c>
      <c r="E51" s="64"/>
      <c r="F51" s="104"/>
    </row>
    <row r="52" spans="2:6" ht="21" customHeight="1" thickBot="1">
      <c r="B52" s="106" t="s">
        <v>165</v>
      </c>
      <c r="C52" s="96" t="s">
        <v>217</v>
      </c>
      <c r="D52" s="94" t="s">
        <v>42</v>
      </c>
      <c r="E52" s="95" t="s">
        <v>35</v>
      </c>
      <c r="F52" s="118">
        <f>160*3*0.12</f>
        <v>57.599999999999994</v>
      </c>
    </row>
    <row r="53" spans="2:6" ht="21" customHeight="1">
      <c r="B53" s="103">
        <v>6</v>
      </c>
      <c r="C53" s="62"/>
      <c r="D53" s="63" t="s">
        <v>43</v>
      </c>
      <c r="E53" s="64"/>
      <c r="F53" s="104"/>
    </row>
    <row r="54" spans="2:6" ht="21" customHeight="1">
      <c r="B54" s="99" t="s">
        <v>166</v>
      </c>
      <c r="C54" s="56" t="s">
        <v>228</v>
      </c>
      <c r="D54" s="57" t="s">
        <v>227</v>
      </c>
      <c r="E54" s="55" t="s">
        <v>30</v>
      </c>
      <c r="F54" s="102">
        <v>24</v>
      </c>
    </row>
    <row r="55" spans="2:6" ht="21" customHeight="1">
      <c r="B55" s="99" t="s">
        <v>167</v>
      </c>
      <c r="C55" s="56" t="s">
        <v>230</v>
      </c>
      <c r="D55" s="57" t="s">
        <v>229</v>
      </c>
      <c r="E55" s="58" t="s">
        <v>35</v>
      </c>
      <c r="F55" s="102">
        <v>80</v>
      </c>
    </row>
    <row r="56" spans="2:6" ht="21" customHeight="1">
      <c r="B56" s="99" t="s">
        <v>172</v>
      </c>
      <c r="C56" s="56">
        <v>45305</v>
      </c>
      <c r="D56" s="57" t="s">
        <v>231</v>
      </c>
      <c r="E56" s="55" t="s">
        <v>232</v>
      </c>
      <c r="F56" s="102">
        <v>1200</v>
      </c>
    </row>
    <row r="57" spans="2:6" ht="21" customHeight="1">
      <c r="B57" s="99" t="s">
        <v>233</v>
      </c>
      <c r="C57" s="56" t="s">
        <v>221</v>
      </c>
      <c r="D57" s="57" t="s">
        <v>96</v>
      </c>
      <c r="E57" s="55" t="s">
        <v>30</v>
      </c>
      <c r="F57" s="102">
        <f>GABIÃO!G14</f>
        <v>960</v>
      </c>
    </row>
    <row r="58" spans="2:6" ht="21" customHeight="1">
      <c r="B58" s="99" t="s">
        <v>234</v>
      </c>
      <c r="C58" s="83" t="s">
        <v>98</v>
      </c>
      <c r="D58" s="57" t="s">
        <v>97</v>
      </c>
      <c r="E58" s="58" t="s">
        <v>35</v>
      </c>
      <c r="F58" s="102">
        <v>2000</v>
      </c>
    </row>
    <row r="59" spans="2:6" ht="21" customHeight="1" thickBot="1">
      <c r="B59" s="106" t="s">
        <v>235</v>
      </c>
      <c r="C59" s="93" t="s">
        <v>222</v>
      </c>
      <c r="D59" s="94" t="s">
        <v>173</v>
      </c>
      <c r="E59" s="95" t="s">
        <v>40</v>
      </c>
      <c r="F59" s="118">
        <v>3</v>
      </c>
    </row>
    <row r="60" spans="2:6" ht="21" customHeight="1">
      <c r="B60" s="103">
        <v>7</v>
      </c>
      <c r="C60" s="62"/>
      <c r="D60" s="63" t="s">
        <v>44</v>
      </c>
      <c r="E60" s="64"/>
      <c r="F60" s="104"/>
    </row>
    <row r="61" spans="2:6" ht="21" customHeight="1">
      <c r="B61" s="99" t="s">
        <v>168</v>
      </c>
      <c r="C61" s="53" t="s">
        <v>223</v>
      </c>
      <c r="D61" s="65" t="s">
        <v>45</v>
      </c>
      <c r="E61" s="55" t="s">
        <v>36</v>
      </c>
      <c r="F61" s="100">
        <f>IMPRIMACAO!G14</f>
        <v>0.79100000000000004</v>
      </c>
    </row>
    <row r="62" spans="2:6" ht="21" customHeight="1">
      <c r="B62" s="99" t="s">
        <v>169</v>
      </c>
      <c r="C62" s="53" t="s">
        <v>224</v>
      </c>
      <c r="D62" s="65" t="s">
        <v>46</v>
      </c>
      <c r="E62" s="55" t="s">
        <v>36</v>
      </c>
      <c r="F62" s="100">
        <f>F61</f>
        <v>0.79100000000000004</v>
      </c>
    </row>
    <row r="63" spans="2:6" ht="21" customHeight="1">
      <c r="B63" s="99" t="s">
        <v>170</v>
      </c>
      <c r="C63" s="53" t="s">
        <v>225</v>
      </c>
      <c r="D63" s="65" t="s">
        <v>47</v>
      </c>
      <c r="E63" s="55" t="s">
        <v>36</v>
      </c>
      <c r="F63" s="100">
        <f>PINTURA_LIGACAO!G14</f>
        <v>0.39550000000000002</v>
      </c>
    </row>
    <row r="64" spans="2:6" ht="21" customHeight="1" thickBot="1">
      <c r="B64" s="106" t="s">
        <v>171</v>
      </c>
      <c r="C64" s="96" t="s">
        <v>226</v>
      </c>
      <c r="D64" s="119" t="s">
        <v>48</v>
      </c>
      <c r="E64" s="95" t="s">
        <v>36</v>
      </c>
      <c r="F64" s="118">
        <f>F63</f>
        <v>0.39550000000000002</v>
      </c>
    </row>
    <row r="65" spans="2:6" ht="21" customHeight="1">
      <c r="B65" s="103">
        <v>8</v>
      </c>
      <c r="C65" s="62"/>
      <c r="D65" s="63" t="s">
        <v>255</v>
      </c>
      <c r="E65" s="64"/>
      <c r="F65" s="104"/>
    </row>
    <row r="66" spans="2:6" ht="21" customHeight="1">
      <c r="B66" s="99" t="s">
        <v>236</v>
      </c>
      <c r="C66" s="53" t="s">
        <v>218</v>
      </c>
      <c r="D66" s="54" t="s">
        <v>79</v>
      </c>
      <c r="E66" s="55" t="s">
        <v>40</v>
      </c>
      <c r="F66" s="100">
        <v>50</v>
      </c>
    </row>
    <row r="67" spans="2:6" ht="21" customHeight="1">
      <c r="B67" s="99" t="s">
        <v>237</v>
      </c>
      <c r="C67" s="53" t="s">
        <v>256</v>
      </c>
      <c r="D67" s="54" t="s">
        <v>257</v>
      </c>
      <c r="E67" s="55" t="s">
        <v>35</v>
      </c>
      <c r="F67" s="100">
        <f>'ENLEIVAMENTO E HIDRO'!F16</f>
        <v>4160</v>
      </c>
    </row>
    <row r="68" spans="2:6" ht="21" customHeight="1">
      <c r="B68" s="99" t="s">
        <v>238</v>
      </c>
      <c r="C68" s="53" t="s">
        <v>219</v>
      </c>
      <c r="D68" s="54" t="s">
        <v>78</v>
      </c>
      <c r="E68" s="55" t="s">
        <v>35</v>
      </c>
      <c r="F68" s="100">
        <f>'ENLEIVAMENTO E HIDRO'!F11</f>
        <v>390</v>
      </c>
    </row>
    <row r="69" spans="2:6" ht="21" customHeight="1" thickBot="1">
      <c r="B69" s="106" t="s">
        <v>259</v>
      </c>
      <c r="C69" s="96" t="s">
        <v>220</v>
      </c>
      <c r="D69" s="94" t="s">
        <v>177</v>
      </c>
      <c r="E69" s="95" t="s">
        <v>39</v>
      </c>
      <c r="F69" s="118">
        <v>200</v>
      </c>
    </row>
    <row r="70" spans="2:6" ht="21" customHeight="1">
      <c r="B70" s="110">
        <v>9</v>
      </c>
      <c r="C70" s="91"/>
      <c r="D70" s="92" t="s">
        <v>239</v>
      </c>
      <c r="E70" s="88"/>
      <c r="F70" s="108"/>
    </row>
    <row r="71" spans="2:6" ht="26.25" thickBot="1">
      <c r="B71" s="111" t="s">
        <v>240</v>
      </c>
      <c r="C71" s="112" t="s">
        <v>246</v>
      </c>
      <c r="D71" s="113" t="s">
        <v>245</v>
      </c>
      <c r="E71" s="114" t="s">
        <v>35</v>
      </c>
      <c r="F71" s="115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404" t="s">
        <v>15</v>
      </c>
      <c r="B7" s="405"/>
      <c r="C7" s="406"/>
      <c r="D7" s="407" t="s">
        <v>13</v>
      </c>
      <c r="E7" s="408"/>
      <c r="F7" s="408"/>
      <c r="G7" s="408"/>
      <c r="H7" s="407" t="s">
        <v>2</v>
      </c>
      <c r="I7" s="409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57</v>
      </c>
      <c r="H8" s="410"/>
      <c r="I8" s="411"/>
      <c r="K8" s="28"/>
      <c r="L8" s="31">
        <v>39934</v>
      </c>
      <c r="M8" s="28"/>
    </row>
    <row r="9" spans="1:13" s="3" customFormat="1" ht="17.25" customHeight="1">
      <c r="A9" s="394" t="s">
        <v>55</v>
      </c>
      <c r="B9" s="395"/>
      <c r="C9" s="395"/>
      <c r="D9" s="395"/>
      <c r="E9" s="395"/>
      <c r="F9" s="395"/>
      <c r="G9" s="395"/>
      <c r="H9" s="395"/>
      <c r="I9" s="396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100</v>
      </c>
      <c r="B11" s="2" t="s">
        <v>83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392"/>
      <c r="I11" s="393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73"/>
      <c r="B12" s="74"/>
      <c r="C12" s="74"/>
      <c r="D12" s="75"/>
      <c r="E12" s="75"/>
      <c r="F12" s="75" t="s">
        <v>54</v>
      </c>
      <c r="G12" s="76">
        <f>SUM(G11:G11)</f>
        <v>89.999999999999986</v>
      </c>
      <c r="H12" s="74"/>
      <c r="I12" s="72"/>
      <c r="J12" s="27"/>
      <c r="K12" s="28"/>
      <c r="L12" s="29"/>
      <c r="M12" s="28"/>
    </row>
    <row r="13" spans="1:13" s="3" customFormat="1" ht="19.5" customHeight="1">
      <c r="A13" s="394" t="s">
        <v>56</v>
      </c>
      <c r="B13" s="395"/>
      <c r="C13" s="395"/>
      <c r="D13" s="395"/>
      <c r="E13" s="395"/>
      <c r="F13" s="395"/>
      <c r="G13" s="395"/>
      <c r="H13" s="395"/>
      <c r="I13" s="396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100</v>
      </c>
      <c r="B15" s="2" t="s">
        <v>83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392"/>
      <c r="I15" s="393"/>
      <c r="J15" s="27"/>
      <c r="K15" s="28"/>
      <c r="L15" s="29"/>
      <c r="M15" s="28"/>
    </row>
    <row r="16" spans="1:13" s="3" customFormat="1" ht="15" customHeight="1">
      <c r="A16" s="73"/>
      <c r="B16" s="74"/>
      <c r="C16" s="74"/>
      <c r="D16" s="75"/>
      <c r="E16" s="75"/>
      <c r="F16" s="75" t="s">
        <v>54</v>
      </c>
      <c r="G16" s="76">
        <f>SUM(G15:G15)</f>
        <v>150</v>
      </c>
      <c r="H16" s="74"/>
      <c r="I16" s="72"/>
      <c r="J16" s="27"/>
      <c r="K16" s="28"/>
      <c r="L16" s="29"/>
      <c r="M16" s="28"/>
    </row>
    <row r="17" spans="1:13" s="3" customFormat="1" ht="19.5" customHeight="1">
      <c r="A17" s="412" t="s">
        <v>58</v>
      </c>
      <c r="B17" s="413"/>
      <c r="C17" s="413"/>
      <c r="D17" s="413"/>
      <c r="E17" s="413"/>
      <c r="F17" s="413"/>
      <c r="G17" s="413"/>
      <c r="H17" s="413"/>
      <c r="I17" s="414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100</v>
      </c>
      <c r="B19" s="2" t="s">
        <v>83</v>
      </c>
      <c r="C19" s="2" t="s">
        <v>14</v>
      </c>
      <c r="D19" s="22">
        <v>130</v>
      </c>
      <c r="E19" s="22"/>
      <c r="F19" s="22"/>
      <c r="G19" s="25">
        <v>130</v>
      </c>
      <c r="H19" s="392" t="s">
        <v>101</v>
      </c>
      <c r="I19" s="393"/>
      <c r="J19" s="27"/>
      <c r="K19" s="28"/>
      <c r="L19" s="29"/>
      <c r="M19" s="28"/>
    </row>
    <row r="20" spans="1:13" s="3" customFormat="1" ht="15" customHeight="1">
      <c r="A20" s="1" t="s">
        <v>100</v>
      </c>
      <c r="B20" s="2" t="s">
        <v>83</v>
      </c>
      <c r="C20" s="2" t="s">
        <v>14</v>
      </c>
      <c r="D20" s="22">
        <v>130</v>
      </c>
      <c r="E20" s="22"/>
      <c r="F20" s="22"/>
      <c r="G20" s="25">
        <v>130</v>
      </c>
      <c r="H20" s="392" t="s">
        <v>102</v>
      </c>
      <c r="I20" s="393"/>
      <c r="J20" s="27"/>
      <c r="K20" s="28"/>
      <c r="L20" s="29"/>
      <c r="M20" s="28"/>
    </row>
    <row r="21" spans="1:13" s="3" customFormat="1" ht="15" customHeight="1">
      <c r="A21" s="73"/>
      <c r="B21" s="74"/>
      <c r="C21" s="74"/>
      <c r="D21" s="75"/>
      <c r="E21" s="75"/>
      <c r="F21" s="75" t="s">
        <v>54</v>
      </c>
      <c r="G21" s="76">
        <f>SUM(G19:G20)</f>
        <v>260</v>
      </c>
      <c r="H21" s="74"/>
      <c r="I21" s="72"/>
      <c r="J21" s="27"/>
      <c r="K21" s="28"/>
      <c r="L21" s="29"/>
      <c r="M21" s="28"/>
    </row>
    <row r="22" spans="1:13" s="3" customFormat="1" ht="8.25" customHeight="1" thickBot="1">
      <c r="A22" s="77"/>
      <c r="B22" s="78"/>
      <c r="C22" s="78"/>
      <c r="D22" s="79"/>
      <c r="E22" s="79"/>
      <c r="F22" s="79"/>
      <c r="G22" s="82"/>
      <c r="H22" s="78"/>
      <c r="I22" s="80"/>
      <c r="J22" s="27"/>
      <c r="K22" s="28"/>
      <c r="L22" s="29">
        <f>G22</f>
        <v>0</v>
      </c>
      <c r="M22" s="28"/>
    </row>
    <row r="23" spans="1:13" s="3" customFormat="1" ht="19.5" customHeight="1" thickTop="1">
      <c r="A23" s="415" t="s">
        <v>59</v>
      </c>
      <c r="B23" s="416"/>
      <c r="C23" s="416"/>
      <c r="D23" s="416"/>
      <c r="E23" s="416"/>
      <c r="F23" s="416"/>
      <c r="G23" s="416"/>
      <c r="H23" s="416"/>
      <c r="I23" s="417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100</v>
      </c>
      <c r="B25" s="2" t="s">
        <v>252</v>
      </c>
      <c r="C25" s="2" t="s">
        <v>14</v>
      </c>
      <c r="D25" s="22">
        <v>140</v>
      </c>
      <c r="E25" s="22"/>
      <c r="F25" s="22"/>
      <c r="G25" s="25">
        <v>140</v>
      </c>
      <c r="H25" s="392"/>
      <c r="I25" s="393"/>
      <c r="J25" s="27"/>
      <c r="K25" s="28"/>
      <c r="L25" s="29"/>
      <c r="M25" s="28"/>
    </row>
    <row r="26" spans="1:13" s="3" customFormat="1" ht="15" customHeight="1">
      <c r="A26" s="73"/>
      <c r="B26" s="74"/>
      <c r="C26" s="74"/>
      <c r="D26" s="75"/>
      <c r="E26" s="75"/>
      <c r="F26" s="75" t="s">
        <v>54</v>
      </c>
      <c r="G26" s="76">
        <f>SUM(G25:G25)</f>
        <v>140</v>
      </c>
      <c r="H26" s="74"/>
      <c r="I26" s="72"/>
      <c r="J26" s="27"/>
      <c r="K26" s="28"/>
      <c r="L26" s="29"/>
      <c r="M26" s="28"/>
    </row>
    <row r="27" spans="1:13" s="3" customFormat="1" ht="8.25" customHeight="1">
      <c r="A27" s="73"/>
      <c r="B27" s="74"/>
      <c r="C27" s="74"/>
      <c r="D27" s="75"/>
      <c r="E27" s="75"/>
      <c r="F27" s="75"/>
      <c r="G27" s="81"/>
      <c r="H27" s="74"/>
      <c r="I27" s="72"/>
      <c r="J27" s="27"/>
      <c r="K27" s="28"/>
      <c r="L27" s="29">
        <f>G27</f>
        <v>0</v>
      </c>
      <c r="M27" s="28"/>
    </row>
    <row r="28" spans="1:13" s="3" customFormat="1" ht="8.25" customHeight="1" thickBot="1">
      <c r="A28" s="77"/>
      <c r="B28" s="78"/>
      <c r="C28" s="78"/>
      <c r="D28" s="79"/>
      <c r="E28" s="79"/>
      <c r="F28" s="79"/>
      <c r="G28" s="82"/>
      <c r="H28" s="78"/>
      <c r="I28" s="80"/>
      <c r="J28" s="27"/>
      <c r="K28" s="28"/>
      <c r="L28" s="29">
        <f>G28</f>
        <v>0</v>
      </c>
      <c r="M28" s="28"/>
    </row>
    <row r="29" spans="1:13" s="3" customFormat="1" ht="19.5" customHeight="1" thickTop="1">
      <c r="A29" s="415" t="s">
        <v>95</v>
      </c>
      <c r="B29" s="416"/>
      <c r="C29" s="416"/>
      <c r="D29" s="416"/>
      <c r="E29" s="416"/>
      <c r="F29" s="416"/>
      <c r="G29" s="416"/>
      <c r="H29" s="416"/>
      <c r="I29" s="417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100</v>
      </c>
      <c r="B31" s="2" t="s">
        <v>252</v>
      </c>
      <c r="C31" s="2" t="s">
        <v>14</v>
      </c>
      <c r="D31" s="22">
        <v>140</v>
      </c>
      <c r="E31" s="22"/>
      <c r="F31" s="22"/>
      <c r="G31" s="25">
        <f>D31</f>
        <v>140</v>
      </c>
      <c r="H31" s="392"/>
      <c r="I31" s="393"/>
      <c r="J31" s="27"/>
      <c r="K31" s="28"/>
      <c r="L31" s="29"/>
      <c r="M31" s="28"/>
    </row>
    <row r="32" spans="1:13" s="3" customFormat="1" ht="15" customHeight="1">
      <c r="A32" s="73"/>
      <c r="B32" s="74"/>
      <c r="C32" s="74"/>
      <c r="D32" s="75"/>
      <c r="E32" s="75"/>
      <c r="F32" s="75" t="s">
        <v>54</v>
      </c>
      <c r="G32" s="76">
        <f>SUM(G31:G31)</f>
        <v>140</v>
      </c>
      <c r="H32" s="74"/>
      <c r="I32" s="72"/>
      <c r="J32" s="27"/>
      <c r="K32" s="28"/>
      <c r="L32" s="29"/>
      <c r="M32" s="28"/>
    </row>
    <row r="33" spans="1:13" s="3" customFormat="1" ht="8.25" customHeight="1">
      <c r="A33" s="73"/>
      <c r="B33" s="74"/>
      <c r="C33" s="74"/>
      <c r="D33" s="75"/>
      <c r="E33" s="75"/>
      <c r="F33" s="75"/>
      <c r="G33" s="81"/>
      <c r="H33" s="74"/>
      <c r="I33" s="72"/>
      <c r="J33" s="27"/>
      <c r="K33" s="28"/>
      <c r="L33" s="29">
        <f>G33</f>
        <v>0</v>
      </c>
      <c r="M33" s="28"/>
    </row>
  </sheetData>
  <mergeCells count="16">
    <mergeCell ref="A17:I17"/>
    <mergeCell ref="H19:I19"/>
    <mergeCell ref="A23:I23"/>
    <mergeCell ref="A29:I29"/>
    <mergeCell ref="H31:I31"/>
    <mergeCell ref="H25:I25"/>
    <mergeCell ref="H20:I20"/>
    <mergeCell ref="H11:I11"/>
    <mergeCell ref="A13:I13"/>
    <mergeCell ref="H15:I15"/>
    <mergeCell ref="G1:I3"/>
    <mergeCell ref="K2:M2"/>
    <mergeCell ref="A7:C7"/>
    <mergeCell ref="D7:G7"/>
    <mergeCell ref="H7:I8"/>
    <mergeCell ref="A9:I9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392" t="s">
        <v>304</v>
      </c>
      <c r="I12" s="393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392" t="s">
        <v>302</v>
      </c>
      <c r="I13" s="393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2086.5000000000005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G1:I3"/>
    <mergeCell ref="D9:G9"/>
    <mergeCell ref="A9:C9"/>
    <mergeCell ref="H13:I13"/>
    <mergeCell ref="B7:I7"/>
    <mergeCell ref="H14:I14"/>
    <mergeCell ref="H12:I12"/>
    <mergeCell ref="B8:I8"/>
    <mergeCell ref="D28:F28"/>
    <mergeCell ref="H9:I10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392" t="s">
        <v>304</v>
      </c>
      <c r="I12" s="393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392" t="s">
        <v>302</v>
      </c>
      <c r="I13" s="393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642.00000000000011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392" t="s">
        <v>304</v>
      </c>
      <c r="I12" s="393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392" t="s">
        <v>302</v>
      </c>
      <c r="I13" s="393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4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4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4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4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392" t="s">
        <v>304</v>
      </c>
      <c r="I12" s="393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392" t="s">
        <v>302</v>
      </c>
      <c r="I13" s="393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392" t="s">
        <v>303</v>
      </c>
      <c r="I14" s="393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/>
      <c r="G12" s="25">
        <f>E12*D12</f>
        <v>2760</v>
      </c>
      <c r="H12" s="392" t="s">
        <v>304</v>
      </c>
      <c r="I12" s="393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/>
      <c r="G13" s="25">
        <f>E13*D13</f>
        <v>360</v>
      </c>
      <c r="H13" s="392" t="s">
        <v>302</v>
      </c>
      <c r="I13" s="393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/>
      <c r="G14" s="25">
        <f>E14*D14</f>
        <v>90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3210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392" t="s">
        <v>304</v>
      </c>
      <c r="I12" s="393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392" t="s">
        <v>302</v>
      </c>
      <c r="I13" s="393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802.5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392" t="s">
        <v>304</v>
      </c>
      <c r="I12" s="393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392" t="s">
        <v>302</v>
      </c>
      <c r="I13" s="393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453.9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285</v>
      </c>
      <c r="B12" s="2" t="s">
        <v>286</v>
      </c>
      <c r="C12" s="2" t="s">
        <v>270</v>
      </c>
      <c r="D12" s="25">
        <v>460</v>
      </c>
      <c r="E12" s="22">
        <v>5.6</v>
      </c>
      <c r="F12" s="22"/>
      <c r="G12" s="25">
        <f>E12*D12</f>
        <v>2576</v>
      </c>
      <c r="H12" s="392" t="s">
        <v>304</v>
      </c>
      <c r="I12" s="393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299</v>
      </c>
      <c r="B13" s="2" t="s">
        <v>300</v>
      </c>
      <c r="C13" s="2" t="s">
        <v>271</v>
      </c>
      <c r="D13" s="25">
        <v>120</v>
      </c>
      <c r="E13" s="22">
        <v>3</v>
      </c>
      <c r="F13" s="22"/>
      <c r="G13" s="25">
        <f>E13*D13</f>
        <v>360</v>
      </c>
      <c r="H13" s="392" t="s">
        <v>302</v>
      </c>
      <c r="I13" s="393"/>
      <c r="J13" s="27"/>
      <c r="K13" s="28"/>
      <c r="L13" s="29"/>
      <c r="M13" s="28"/>
    </row>
    <row r="14" spans="1:13" s="3" customFormat="1" ht="15" customHeight="1">
      <c r="A14" s="1" t="s">
        <v>285</v>
      </c>
      <c r="B14" s="2" t="s">
        <v>301</v>
      </c>
      <c r="C14" s="2" t="s">
        <v>275</v>
      </c>
      <c r="D14" s="25">
        <v>30</v>
      </c>
      <c r="E14" s="22">
        <v>3</v>
      </c>
      <c r="F14" s="22"/>
      <c r="G14" s="25">
        <f>E14*D14</f>
        <v>90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3026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17.2</v>
      </c>
      <c r="F12" s="22" t="s">
        <v>296</v>
      </c>
      <c r="G12" s="25">
        <f>E12*D12*2</f>
        <v>18060</v>
      </c>
      <c r="H12" s="392" t="s">
        <v>289</v>
      </c>
      <c r="I12" s="393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287</v>
      </c>
      <c r="B13" s="2" t="s">
        <v>285</v>
      </c>
      <c r="C13" s="2" t="s">
        <v>270</v>
      </c>
      <c r="D13" s="25">
        <v>30</v>
      </c>
      <c r="E13" s="22">
        <v>25</v>
      </c>
      <c r="F13" s="22" t="s">
        <v>296</v>
      </c>
      <c r="G13" s="25">
        <f>E13*D13*2</f>
        <v>1500</v>
      </c>
      <c r="H13" s="392" t="s">
        <v>289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 t="s">
        <v>295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19560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4:I14"/>
    <mergeCell ref="H12:I12"/>
    <mergeCell ref="D28:F28"/>
    <mergeCell ref="H13:I13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4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4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4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4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4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392" t="s">
        <v>293</v>
      </c>
      <c r="I12" s="393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287</v>
      </c>
      <c r="B13" s="2" t="s">
        <v>285</v>
      </c>
      <c r="C13" s="2" t="s">
        <v>270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392" t="s">
        <v>293</v>
      </c>
      <c r="I13" s="393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392" t="s">
        <v>294</v>
      </c>
      <c r="I14" s="393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978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290</v>
      </c>
      <c r="B12" s="2" t="s">
        <v>291</v>
      </c>
      <c r="C12" s="2" t="s">
        <v>282</v>
      </c>
      <c r="D12" s="25">
        <v>525</v>
      </c>
      <c r="E12" s="22">
        <v>16.059999999999999</v>
      </c>
      <c r="F12" s="22"/>
      <c r="G12" s="25">
        <f>E12*D12</f>
        <v>8431.5</v>
      </c>
      <c r="H12" s="392" t="s">
        <v>292</v>
      </c>
      <c r="I12" s="393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392"/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73"/>
      <c r="B27" s="74"/>
      <c r="C27" s="74"/>
      <c r="D27" s="420" t="s">
        <v>54</v>
      </c>
      <c r="E27" s="420"/>
      <c r="F27" s="421"/>
      <c r="G27" s="76">
        <f>SUM(G12:G26)</f>
        <v>8431.5</v>
      </c>
      <c r="H27" s="74"/>
      <c r="I27" s="72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61"/>
      <c r="B29" s="59"/>
      <c r="C29" s="45"/>
      <c r="D29" s="46"/>
      <c r="E29" s="46"/>
      <c r="F29" s="46"/>
      <c r="G29" s="69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7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7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7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7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7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2.4</v>
      </c>
      <c r="F12" s="22"/>
      <c r="G12" s="25">
        <f>E12*D12</f>
        <v>1284</v>
      </c>
      <c r="H12" s="392" t="s">
        <v>306</v>
      </c>
      <c r="I12" s="393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2.8</v>
      </c>
      <c r="F13" s="22"/>
      <c r="G13" s="25">
        <f>E13*D13</f>
        <v>1433.6</v>
      </c>
      <c r="H13" s="392" t="s">
        <v>307</v>
      </c>
      <c r="I13" s="393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392" t="s">
        <v>308</v>
      </c>
      <c r="I14" s="393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2717.6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9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9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0.4</v>
      </c>
      <c r="F12" s="22"/>
      <c r="G12" s="25">
        <f>E12*D12</f>
        <v>280</v>
      </c>
      <c r="H12" s="392" t="s">
        <v>306</v>
      </c>
      <c r="I12" s="393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0.4</v>
      </c>
      <c r="F13" s="22"/>
      <c r="G13" s="25">
        <f>E13*D13</f>
        <v>252</v>
      </c>
      <c r="H13" s="392" t="s">
        <v>307</v>
      </c>
      <c r="I13" s="393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9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9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0.4</v>
      </c>
      <c r="F12" s="22"/>
      <c r="G12" s="25">
        <f>E12*D12</f>
        <v>280</v>
      </c>
      <c r="H12" s="392" t="s">
        <v>309</v>
      </c>
      <c r="I12" s="393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0.4</v>
      </c>
      <c r="F13" s="22"/>
      <c r="G13" s="25">
        <f>E13*D13</f>
        <v>252</v>
      </c>
      <c r="H13" s="392" t="s">
        <v>309</v>
      </c>
      <c r="I13" s="393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532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9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9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310</v>
      </c>
      <c r="B12" s="2" t="s">
        <v>311</v>
      </c>
      <c r="C12" s="2" t="s">
        <v>271</v>
      </c>
      <c r="D12" s="25">
        <v>7.2</v>
      </c>
      <c r="E12" s="22">
        <v>4</v>
      </c>
      <c r="F12" s="22"/>
      <c r="G12" s="25">
        <f>E12*D12</f>
        <v>28.8</v>
      </c>
      <c r="H12" s="392" t="s">
        <v>312</v>
      </c>
      <c r="I12" s="393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310</v>
      </c>
      <c r="B13" s="2" t="s">
        <v>311</v>
      </c>
      <c r="C13" s="2" t="s">
        <v>271</v>
      </c>
      <c r="D13" s="25">
        <v>7.2</v>
      </c>
      <c r="E13" s="22">
        <v>4</v>
      </c>
      <c r="F13" s="22"/>
      <c r="G13" s="25">
        <f>E13*D13</f>
        <v>28.8</v>
      </c>
      <c r="H13" s="392" t="s">
        <v>312</v>
      </c>
      <c r="I13" s="393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57.6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9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9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310</v>
      </c>
      <c r="B12" s="2" t="s">
        <v>314</v>
      </c>
      <c r="C12" s="2" t="s">
        <v>271</v>
      </c>
      <c r="D12" s="25">
        <v>2</v>
      </c>
      <c r="E12" s="22">
        <v>2</v>
      </c>
      <c r="F12" s="22"/>
      <c r="G12" s="25">
        <f>E12*D12</f>
        <v>4</v>
      </c>
      <c r="H12" s="392" t="s">
        <v>315</v>
      </c>
      <c r="I12" s="393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310</v>
      </c>
      <c r="B13" s="2" t="s">
        <v>314</v>
      </c>
      <c r="C13" s="2" t="s">
        <v>270</v>
      </c>
      <c r="D13" s="25">
        <v>2</v>
      </c>
      <c r="E13" s="22">
        <v>2</v>
      </c>
      <c r="F13" s="22"/>
      <c r="G13" s="25">
        <f>E13*D13</f>
        <v>4</v>
      </c>
      <c r="H13" s="392" t="s">
        <v>315</v>
      </c>
      <c r="I13" s="393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25"/>
      <c r="I14" s="72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25"/>
      <c r="I15" s="72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25"/>
      <c r="I16" s="72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25"/>
      <c r="I21" s="72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25"/>
      <c r="I22" s="72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25"/>
      <c r="I23" s="72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25"/>
      <c r="I24" s="72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25"/>
      <c r="I25" s="72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25"/>
      <c r="I26" s="72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8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392" t="s">
        <v>316</v>
      </c>
      <c r="I12" s="393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392" t="s">
        <v>316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271.76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282</v>
      </c>
      <c r="D12" s="25">
        <v>535</v>
      </c>
      <c r="E12" s="22"/>
      <c r="F12" s="22"/>
      <c r="G12" s="25">
        <v>30</v>
      </c>
      <c r="H12" s="392" t="s">
        <v>317</v>
      </c>
      <c r="I12" s="393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392"/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30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9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9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9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9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9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297</v>
      </c>
      <c r="B12" s="2" t="s">
        <v>291</v>
      </c>
      <c r="C12" s="2" t="s">
        <v>271</v>
      </c>
      <c r="D12" s="25">
        <v>700</v>
      </c>
      <c r="E12" s="22">
        <v>0.12</v>
      </c>
      <c r="F12" s="22"/>
      <c r="G12" s="25">
        <f>E12*D12</f>
        <v>84</v>
      </c>
      <c r="H12" s="392" t="s">
        <v>318</v>
      </c>
      <c r="I12" s="393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298</v>
      </c>
      <c r="B13" s="2" t="s">
        <v>291</v>
      </c>
      <c r="C13" s="2" t="s">
        <v>270</v>
      </c>
      <c r="D13" s="25">
        <v>630</v>
      </c>
      <c r="E13" s="22">
        <v>0.12</v>
      </c>
      <c r="F13" s="22"/>
      <c r="G13" s="25">
        <f>E13*D13</f>
        <v>75.599999999999994</v>
      </c>
      <c r="H13" s="392" t="s">
        <v>318</v>
      </c>
      <c r="I13" s="393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297</v>
      </c>
      <c r="B14" s="2" t="s">
        <v>291</v>
      </c>
      <c r="C14" s="2" t="s">
        <v>271</v>
      </c>
      <c r="D14" s="25">
        <v>535</v>
      </c>
      <c r="E14" s="22">
        <v>0.06</v>
      </c>
      <c r="F14" s="22"/>
      <c r="G14" s="25">
        <f>E14*D14</f>
        <v>32.1</v>
      </c>
      <c r="H14" s="392" t="s">
        <v>319</v>
      </c>
      <c r="I14" s="393"/>
      <c r="J14" s="27"/>
      <c r="K14" s="28"/>
      <c r="L14" s="29"/>
      <c r="M14" s="28"/>
    </row>
    <row r="15" spans="1:19" s="3" customFormat="1" ht="15" customHeight="1">
      <c r="A15" s="1" t="s">
        <v>298</v>
      </c>
      <c r="B15" s="2" t="s">
        <v>291</v>
      </c>
      <c r="C15" s="2" t="s">
        <v>270</v>
      </c>
      <c r="D15" s="25">
        <v>512</v>
      </c>
      <c r="E15" s="22">
        <v>0.06</v>
      </c>
      <c r="F15" s="22"/>
      <c r="G15" s="25">
        <f>E15*D15</f>
        <v>30.72</v>
      </c>
      <c r="H15" s="392" t="s">
        <v>319</v>
      </c>
      <c r="I15" s="393"/>
      <c r="J15" s="27"/>
      <c r="K15" s="28"/>
      <c r="L15" s="29"/>
      <c r="M15" s="28"/>
    </row>
    <row r="16" spans="1:19" s="3" customFormat="1" ht="15" customHeight="1">
      <c r="A16" s="1" t="s">
        <v>297</v>
      </c>
      <c r="B16" s="2" t="s">
        <v>291</v>
      </c>
      <c r="C16" s="2" t="s">
        <v>282</v>
      </c>
      <c r="D16" s="25"/>
      <c r="E16" s="22"/>
      <c r="F16" s="22"/>
      <c r="G16" s="25">
        <v>100</v>
      </c>
      <c r="H16" s="392" t="s">
        <v>317</v>
      </c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322.41999999999996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5:I25"/>
    <mergeCell ref="G1:I3"/>
    <mergeCell ref="K2:M2"/>
    <mergeCell ref="B7:I7"/>
    <mergeCell ref="B8:I8"/>
    <mergeCell ref="A9:C9"/>
    <mergeCell ref="D9:G9"/>
    <mergeCell ref="H9:I10"/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320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282</v>
      </c>
      <c r="D12" s="25"/>
      <c r="E12" s="22"/>
      <c r="F12" s="22"/>
      <c r="G12" s="25">
        <v>1000</v>
      </c>
      <c r="H12" s="392" t="s">
        <v>317</v>
      </c>
      <c r="I12" s="393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392"/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25"/>
      <c r="I17" s="72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25"/>
      <c r="I18" s="72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25"/>
      <c r="I19" s="72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25"/>
      <c r="I20" s="72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1000</v>
      </c>
      <c r="H28" s="74"/>
      <c r="I28" s="72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  <mergeCell ref="H24:I24"/>
    <mergeCell ref="H25:I25"/>
    <mergeCell ref="H26:I26"/>
    <mergeCell ref="H27:I27"/>
    <mergeCell ref="D28:F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321</v>
      </c>
      <c r="B12" s="2" t="s">
        <v>322</v>
      </c>
      <c r="C12" s="2" t="s">
        <v>270</v>
      </c>
      <c r="D12" s="25">
        <v>15</v>
      </c>
      <c r="E12" s="22">
        <v>1.8</v>
      </c>
      <c r="F12" s="22"/>
      <c r="G12" s="25">
        <f>E12*D12</f>
        <v>27</v>
      </c>
      <c r="H12" s="392" t="s">
        <v>323</v>
      </c>
      <c r="I12" s="393"/>
      <c r="J12" s="27"/>
      <c r="K12" s="28"/>
      <c r="L12" s="29"/>
      <c r="M12" s="28"/>
    </row>
    <row r="13" spans="1:13" s="3" customFormat="1" ht="15" customHeight="1">
      <c r="A13" s="1" t="s">
        <v>325</v>
      </c>
      <c r="B13" s="2" t="s">
        <v>324</v>
      </c>
      <c r="C13" s="2" t="s">
        <v>271</v>
      </c>
      <c r="D13" s="25">
        <v>47</v>
      </c>
      <c r="E13" s="22">
        <v>1.8</v>
      </c>
      <c r="F13" s="22"/>
      <c r="G13" s="25">
        <f>E13*D13</f>
        <v>84.600000000000009</v>
      </c>
      <c r="H13" s="392" t="s">
        <v>323</v>
      </c>
      <c r="I13" s="393"/>
      <c r="J13" s="27"/>
      <c r="K13" s="28"/>
      <c r="L13" s="29"/>
      <c r="M13" s="28"/>
    </row>
    <row r="14" spans="1:13" s="3" customFormat="1" ht="15" customHeight="1">
      <c r="A14" s="1" t="s">
        <v>297</v>
      </c>
      <c r="B14" s="2" t="s">
        <v>291</v>
      </c>
      <c r="C14" s="2" t="s">
        <v>282</v>
      </c>
      <c r="D14" s="25"/>
      <c r="E14" s="22"/>
      <c r="F14" s="22"/>
      <c r="G14" s="25">
        <v>200</v>
      </c>
      <c r="H14" s="392" t="s">
        <v>317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311.60000000000002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326</v>
      </c>
      <c r="B12" s="2" t="s">
        <v>324</v>
      </c>
      <c r="C12" s="2" t="s">
        <v>270</v>
      </c>
      <c r="D12" s="25">
        <v>50</v>
      </c>
      <c r="E12" s="22">
        <v>1.8</v>
      </c>
      <c r="F12" s="22"/>
      <c r="G12" s="25">
        <f>E12*D12</f>
        <v>90</v>
      </c>
      <c r="H12" s="392" t="s">
        <v>327</v>
      </c>
      <c r="I12" s="393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392"/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90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8:I18"/>
    <mergeCell ref="H19:I19"/>
    <mergeCell ref="H20:I20"/>
    <mergeCell ref="H21:I21"/>
    <mergeCell ref="H22:I22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291</v>
      </c>
      <c r="C12" s="2" t="s">
        <v>271</v>
      </c>
      <c r="D12" s="25">
        <v>535</v>
      </c>
      <c r="E12" s="22">
        <v>0.3</v>
      </c>
      <c r="F12" s="22"/>
      <c r="G12" s="25">
        <f>E12*D12</f>
        <v>160.5</v>
      </c>
      <c r="H12" s="392" t="s">
        <v>328</v>
      </c>
      <c r="I12" s="393"/>
      <c r="J12" s="27"/>
      <c r="K12" s="28"/>
      <c r="L12" s="29"/>
      <c r="M12" s="28"/>
    </row>
    <row r="13" spans="1:13" s="3" customFormat="1" ht="15" customHeight="1">
      <c r="A13" s="1" t="s">
        <v>298</v>
      </c>
      <c r="B13" s="2" t="s">
        <v>291</v>
      </c>
      <c r="C13" s="2" t="s">
        <v>270</v>
      </c>
      <c r="D13" s="25">
        <v>512</v>
      </c>
      <c r="E13" s="22">
        <v>0.3</v>
      </c>
      <c r="F13" s="22"/>
      <c r="G13" s="25">
        <f>E13*D13</f>
        <v>153.6</v>
      </c>
      <c r="H13" s="392" t="s">
        <v>328</v>
      </c>
      <c r="I13" s="393"/>
      <c r="J13" s="27"/>
      <c r="K13" s="28"/>
      <c r="L13" s="29"/>
      <c r="M13" s="28"/>
    </row>
    <row r="14" spans="1:13" s="3" customFormat="1" ht="15" customHeight="1">
      <c r="A14" s="1" t="s">
        <v>329</v>
      </c>
      <c r="B14" s="2"/>
      <c r="C14" s="2" t="s">
        <v>270</v>
      </c>
      <c r="D14" s="25">
        <v>40</v>
      </c>
      <c r="E14" s="22">
        <v>0.3</v>
      </c>
      <c r="F14" s="22"/>
      <c r="G14" s="25">
        <f>E14*D14</f>
        <v>12</v>
      </c>
      <c r="H14" s="392" t="s">
        <v>331</v>
      </c>
      <c r="I14" s="393"/>
      <c r="J14" s="27"/>
      <c r="K14" s="28"/>
      <c r="L14" s="29"/>
      <c r="M14" s="28"/>
    </row>
    <row r="15" spans="1:13" s="3" customFormat="1" ht="15" customHeight="1">
      <c r="A15" s="1" t="s">
        <v>330</v>
      </c>
      <c r="B15" s="2"/>
      <c r="C15" s="2" t="s">
        <v>270</v>
      </c>
      <c r="D15" s="25">
        <v>35</v>
      </c>
      <c r="E15" s="22">
        <v>0.3</v>
      </c>
      <c r="F15" s="22"/>
      <c r="G15" s="25">
        <f>E15*D15</f>
        <v>10.5</v>
      </c>
      <c r="H15" s="392" t="s">
        <v>332</v>
      </c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336.6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0.7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313</v>
      </c>
      <c r="B12" s="2"/>
      <c r="C12" s="2" t="s">
        <v>270</v>
      </c>
      <c r="D12" s="25"/>
      <c r="E12" s="22"/>
      <c r="F12" s="22"/>
      <c r="G12" s="25">
        <v>1</v>
      </c>
      <c r="H12" s="392"/>
      <c r="I12" s="393"/>
      <c r="J12" s="27"/>
      <c r="K12" s="28"/>
      <c r="L12" s="29"/>
      <c r="M12" s="28"/>
    </row>
    <row r="13" spans="1:13" s="3" customFormat="1" ht="15" customHeight="1">
      <c r="A13" s="1" t="s">
        <v>334</v>
      </c>
      <c r="B13" s="2"/>
      <c r="C13" s="2" t="s">
        <v>270</v>
      </c>
      <c r="D13" s="25"/>
      <c r="E13" s="22"/>
      <c r="F13" s="22"/>
      <c r="G13" s="25">
        <v>1</v>
      </c>
      <c r="H13" s="392"/>
      <c r="I13" s="393"/>
      <c r="J13" s="27"/>
      <c r="K13" s="28"/>
      <c r="L13" s="29"/>
      <c r="M13" s="28"/>
    </row>
    <row r="14" spans="1:13" s="3" customFormat="1" ht="15" customHeight="1">
      <c r="A14" s="1" t="s">
        <v>335</v>
      </c>
      <c r="B14" s="2"/>
      <c r="C14" s="2" t="s">
        <v>270</v>
      </c>
      <c r="D14" s="25"/>
      <c r="E14" s="22"/>
      <c r="F14" s="22"/>
      <c r="G14" s="25">
        <v>1</v>
      </c>
      <c r="H14" s="392"/>
      <c r="I14" s="393"/>
      <c r="J14" s="27"/>
      <c r="K14" s="28"/>
      <c r="L14" s="29"/>
      <c r="M14" s="28"/>
    </row>
    <row r="15" spans="1:13" s="3" customFormat="1" ht="15" customHeight="1">
      <c r="A15" s="1" t="s">
        <v>336</v>
      </c>
      <c r="B15" s="2"/>
      <c r="C15" s="2" t="s">
        <v>270</v>
      </c>
      <c r="D15" s="25"/>
      <c r="E15" s="22"/>
      <c r="F15" s="22"/>
      <c r="G15" s="25">
        <v>1</v>
      </c>
      <c r="H15" s="392"/>
      <c r="I15" s="393"/>
      <c r="J15" s="27"/>
      <c r="K15" s="28"/>
      <c r="L15" s="29"/>
      <c r="M15" s="28"/>
    </row>
    <row r="16" spans="1:13" s="3" customFormat="1" ht="15" customHeight="1">
      <c r="A16" s="1" t="s">
        <v>337</v>
      </c>
      <c r="B16" s="2"/>
      <c r="C16" s="2" t="s">
        <v>270</v>
      </c>
      <c r="D16" s="25"/>
      <c r="E16" s="22"/>
      <c r="F16" s="22"/>
      <c r="G16" s="25">
        <v>1</v>
      </c>
      <c r="H16" s="392"/>
      <c r="I16" s="393"/>
      <c r="J16" s="27"/>
      <c r="K16" s="28"/>
      <c r="L16" s="29"/>
      <c r="M16" s="28"/>
    </row>
    <row r="17" spans="1:21" s="3" customFormat="1" ht="15" customHeight="1">
      <c r="A17" s="1" t="s">
        <v>338</v>
      </c>
      <c r="B17" s="2"/>
      <c r="C17" s="2" t="s">
        <v>270</v>
      </c>
      <c r="D17" s="25"/>
      <c r="E17" s="22"/>
      <c r="F17" s="22"/>
      <c r="G17" s="25">
        <v>1</v>
      </c>
      <c r="H17" s="392" t="s">
        <v>339</v>
      </c>
      <c r="I17" s="393"/>
      <c r="J17" s="27"/>
      <c r="K17" s="28"/>
      <c r="L17" s="29"/>
      <c r="M17" s="28"/>
    </row>
    <row r="18" spans="1:21" s="3" customFormat="1" ht="15" customHeight="1">
      <c r="A18" s="1" t="s">
        <v>340</v>
      </c>
      <c r="B18" s="2"/>
      <c r="C18" s="2" t="s">
        <v>270</v>
      </c>
      <c r="D18" s="25"/>
      <c r="E18" s="22"/>
      <c r="F18" s="22"/>
      <c r="G18" s="25">
        <v>1</v>
      </c>
      <c r="H18" s="392"/>
      <c r="I18" s="393"/>
      <c r="J18" s="27"/>
      <c r="K18" s="28"/>
      <c r="L18" s="29"/>
      <c r="M18" s="28"/>
    </row>
    <row r="19" spans="1:21" s="3" customFormat="1" ht="15" customHeight="1">
      <c r="A19" s="1" t="s">
        <v>341</v>
      </c>
      <c r="B19" s="2"/>
      <c r="C19" s="2" t="s">
        <v>270</v>
      </c>
      <c r="D19" s="25"/>
      <c r="E19" s="22"/>
      <c r="F19" s="22"/>
      <c r="G19" s="25">
        <v>1</v>
      </c>
      <c r="H19" s="392"/>
      <c r="I19" s="393"/>
      <c r="J19" s="27"/>
      <c r="K19" s="28"/>
      <c r="L19" s="29"/>
      <c r="M19" s="28"/>
    </row>
    <row r="20" spans="1:21" s="3" customFormat="1" ht="15" customHeight="1">
      <c r="A20" s="1" t="s">
        <v>342</v>
      </c>
      <c r="B20" s="2"/>
      <c r="C20" s="2" t="s">
        <v>270</v>
      </c>
      <c r="D20" s="25"/>
      <c r="E20" s="22"/>
      <c r="F20" s="22"/>
      <c r="G20" s="25">
        <v>1</v>
      </c>
      <c r="H20" s="392"/>
      <c r="I20" s="393"/>
      <c r="J20" s="27"/>
      <c r="K20" s="28"/>
      <c r="L20" s="29"/>
      <c r="M20" s="28"/>
    </row>
    <row r="21" spans="1:21" s="3" customFormat="1" ht="15" customHeight="1">
      <c r="A21" s="1" t="s">
        <v>343</v>
      </c>
      <c r="B21" s="2"/>
      <c r="C21" s="2" t="s">
        <v>270</v>
      </c>
      <c r="D21" s="25"/>
      <c r="E21" s="22"/>
      <c r="F21" s="22"/>
      <c r="G21" s="25">
        <v>1</v>
      </c>
      <c r="H21" s="392"/>
      <c r="I21" s="393"/>
      <c r="J21" s="27"/>
      <c r="K21" s="28"/>
      <c r="L21" s="29"/>
      <c r="M21" s="28"/>
    </row>
    <row r="22" spans="1:21" s="3" customFormat="1" ht="15" customHeight="1">
      <c r="A22" s="1" t="s">
        <v>344</v>
      </c>
      <c r="B22" s="2"/>
      <c r="C22" s="2" t="s">
        <v>270</v>
      </c>
      <c r="D22" s="25"/>
      <c r="E22" s="22"/>
      <c r="F22" s="22"/>
      <c r="G22" s="25">
        <v>1</v>
      </c>
      <c r="H22" s="392"/>
      <c r="I22" s="393"/>
      <c r="J22" s="27"/>
      <c r="K22" s="28"/>
      <c r="L22" s="29"/>
      <c r="M22" s="28"/>
    </row>
    <row r="23" spans="1:21" s="3" customFormat="1" ht="15" customHeight="1">
      <c r="A23" s="1" t="s">
        <v>345</v>
      </c>
      <c r="B23" s="2"/>
      <c r="C23" s="2" t="s">
        <v>270</v>
      </c>
      <c r="D23" s="25"/>
      <c r="E23" s="22"/>
      <c r="F23" s="22"/>
      <c r="G23" s="25">
        <v>1</v>
      </c>
      <c r="H23" s="392" t="s">
        <v>346</v>
      </c>
      <c r="I23" s="393"/>
      <c r="J23" s="27"/>
      <c r="K23" s="28"/>
      <c r="L23" s="29"/>
      <c r="M23" s="28"/>
    </row>
    <row r="24" spans="1:21" s="3" customFormat="1" ht="15" customHeight="1">
      <c r="A24" s="1" t="s">
        <v>347</v>
      </c>
      <c r="B24" s="2"/>
      <c r="C24" s="2" t="s">
        <v>270</v>
      </c>
      <c r="D24" s="25"/>
      <c r="E24" s="22"/>
      <c r="F24" s="22"/>
      <c r="G24" s="25">
        <v>1</v>
      </c>
      <c r="H24" s="392"/>
      <c r="I24" s="393"/>
      <c r="J24" s="27"/>
      <c r="K24" s="28"/>
      <c r="L24" s="29"/>
      <c r="M24" s="28"/>
    </row>
    <row r="25" spans="1:21" s="3" customFormat="1" ht="15" customHeight="1">
      <c r="A25" s="1" t="s">
        <v>348</v>
      </c>
      <c r="B25" s="2"/>
      <c r="C25" s="2" t="s">
        <v>270</v>
      </c>
      <c r="D25" s="25"/>
      <c r="E25" s="22"/>
      <c r="F25" s="22"/>
      <c r="G25" s="25">
        <v>1</v>
      </c>
      <c r="H25" s="392"/>
      <c r="I25" s="393"/>
      <c r="J25" s="27"/>
      <c r="K25" s="28"/>
      <c r="L25" s="29"/>
      <c r="M25" s="28"/>
    </row>
    <row r="26" spans="1:21" s="3" customFormat="1" ht="15" customHeight="1">
      <c r="A26" s="1" t="s">
        <v>349</v>
      </c>
      <c r="B26" s="2"/>
      <c r="C26" s="2" t="s">
        <v>270</v>
      </c>
      <c r="D26" s="25"/>
      <c r="E26" s="22"/>
      <c r="F26" s="22"/>
      <c r="G26" s="25">
        <v>1</v>
      </c>
      <c r="H26" s="392"/>
      <c r="I26" s="393"/>
      <c r="J26" s="27"/>
      <c r="K26" s="28"/>
      <c r="L26" s="29"/>
      <c r="M26" s="28"/>
    </row>
    <row r="27" spans="1:21" s="3" customFormat="1" ht="15" customHeight="1">
      <c r="A27" s="1" t="s">
        <v>350</v>
      </c>
      <c r="B27" s="2"/>
      <c r="C27" s="2" t="s">
        <v>270</v>
      </c>
      <c r="D27" s="25"/>
      <c r="E27" s="22"/>
      <c r="F27" s="22"/>
      <c r="G27" s="25">
        <v>1</v>
      </c>
      <c r="H27" s="392"/>
      <c r="I27" s="393"/>
      <c r="J27" s="27"/>
      <c r="K27" s="28"/>
      <c r="L27" s="29"/>
      <c r="M27" s="28"/>
    </row>
    <row r="28" spans="1:21" s="3" customFormat="1" ht="15" customHeight="1">
      <c r="A28" s="1" t="s">
        <v>351</v>
      </c>
      <c r="B28" s="2"/>
      <c r="C28" s="2" t="s">
        <v>270</v>
      </c>
      <c r="D28" s="25"/>
      <c r="E28" s="22"/>
      <c r="F28" s="22"/>
      <c r="G28" s="25">
        <v>1</v>
      </c>
      <c r="H28" s="392"/>
      <c r="I28" s="393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420" t="s">
        <v>54</v>
      </c>
      <c r="E29" s="420"/>
      <c r="F29" s="421"/>
      <c r="G29" s="76">
        <f>SUM(G12:G28)</f>
        <v>17</v>
      </c>
      <c r="H29" s="392"/>
      <c r="I29" s="393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0.7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352</v>
      </c>
      <c r="B12" s="2" t="s">
        <v>291</v>
      </c>
      <c r="C12" s="2" t="s">
        <v>271</v>
      </c>
      <c r="D12" s="25"/>
      <c r="E12" s="22"/>
      <c r="F12" s="22"/>
      <c r="G12" s="25">
        <v>100</v>
      </c>
      <c r="H12" s="392" t="s">
        <v>353</v>
      </c>
      <c r="I12" s="393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392" t="s">
        <v>306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392"/>
      <c r="I28" s="393"/>
      <c r="J28" s="27"/>
      <c r="K28" s="28"/>
      <c r="L28" s="29"/>
      <c r="M28" s="28"/>
    </row>
    <row r="29" spans="1:21" s="3" customFormat="1" ht="15" customHeight="1">
      <c r="A29" s="73"/>
      <c r="B29" s="74"/>
      <c r="C29" s="74"/>
      <c r="D29" s="420" t="s">
        <v>54</v>
      </c>
      <c r="E29" s="420"/>
      <c r="F29" s="421"/>
      <c r="G29" s="76">
        <f>SUM(G12:G28)</f>
        <v>100</v>
      </c>
      <c r="H29" s="392"/>
      <c r="I29" s="393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61"/>
      <c r="B31" s="59"/>
      <c r="C31" s="45"/>
      <c r="D31" s="46"/>
      <c r="E31" s="46"/>
      <c r="F31" s="46"/>
      <c r="G31" s="69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355</v>
      </c>
      <c r="C12" s="2" t="s">
        <v>271</v>
      </c>
      <c r="D12" s="25"/>
      <c r="E12" s="22"/>
      <c r="F12" s="22"/>
      <c r="G12" s="25">
        <v>20</v>
      </c>
      <c r="H12" s="392" t="s">
        <v>356</v>
      </c>
      <c r="I12" s="393"/>
      <c r="J12" s="27"/>
      <c r="K12" s="28"/>
      <c r="L12" s="29"/>
      <c r="M12" s="28"/>
    </row>
    <row r="13" spans="1:13" s="3" customFormat="1" ht="15" customHeight="1">
      <c r="A13" s="1" t="s">
        <v>357</v>
      </c>
      <c r="B13" s="2" t="s">
        <v>291</v>
      </c>
      <c r="C13" s="2" t="s">
        <v>271</v>
      </c>
      <c r="D13" s="25"/>
      <c r="E13" s="22"/>
      <c r="F13" s="22"/>
      <c r="G13" s="25">
        <v>80</v>
      </c>
      <c r="H13" s="392" t="s">
        <v>358</v>
      </c>
      <c r="I13" s="393"/>
      <c r="J13" s="27"/>
      <c r="K13" s="28"/>
      <c r="L13" s="29"/>
      <c r="M13" s="28"/>
    </row>
    <row r="14" spans="1:13" s="3" customFormat="1" ht="15" customHeight="1">
      <c r="A14" s="1" t="s">
        <v>298</v>
      </c>
      <c r="B14" s="2" t="s">
        <v>287</v>
      </c>
      <c r="C14" s="2" t="s">
        <v>270</v>
      </c>
      <c r="D14" s="25"/>
      <c r="E14" s="22"/>
      <c r="F14" s="22"/>
      <c r="G14" s="25">
        <v>12</v>
      </c>
      <c r="H14" s="392" t="s">
        <v>361</v>
      </c>
      <c r="I14" s="393"/>
      <c r="J14" s="27"/>
      <c r="K14" s="28"/>
      <c r="L14" s="29"/>
      <c r="M14" s="28"/>
    </row>
    <row r="15" spans="1:13" s="3" customFormat="1" ht="15" customHeight="1">
      <c r="A15" s="1" t="s">
        <v>359</v>
      </c>
      <c r="B15" s="2" t="s">
        <v>360</v>
      </c>
      <c r="C15" s="2" t="s">
        <v>270</v>
      </c>
      <c r="D15" s="25"/>
      <c r="E15" s="22"/>
      <c r="F15" s="22"/>
      <c r="G15" s="25">
        <v>110</v>
      </c>
      <c r="H15" s="392" t="s">
        <v>362</v>
      </c>
      <c r="I15" s="393"/>
      <c r="J15" s="27"/>
      <c r="K15" s="28"/>
      <c r="L15" s="29"/>
      <c r="M15" s="28"/>
    </row>
    <row r="16" spans="1:13" s="3" customFormat="1" ht="15" customHeight="1">
      <c r="A16" s="1" t="s">
        <v>363</v>
      </c>
      <c r="B16" s="2" t="s">
        <v>364</v>
      </c>
      <c r="C16" s="2" t="s">
        <v>270</v>
      </c>
      <c r="D16" s="25"/>
      <c r="E16" s="22"/>
      <c r="F16" s="22"/>
      <c r="G16" s="25">
        <v>23</v>
      </c>
      <c r="H16" s="392" t="s">
        <v>365</v>
      </c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245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G1:I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/>
      <c r="E12" s="22"/>
      <c r="F12" s="22"/>
      <c r="G12" s="25">
        <v>1</v>
      </c>
      <c r="H12" s="392" t="s">
        <v>368</v>
      </c>
      <c r="I12" s="393"/>
      <c r="J12" s="27"/>
      <c r="K12" s="28"/>
      <c r="L12" s="29"/>
      <c r="M12" s="28"/>
    </row>
    <row r="13" spans="1:13" s="3" customFormat="1" ht="15" customHeight="1">
      <c r="A13" s="1" t="s">
        <v>369</v>
      </c>
      <c r="B13" s="2"/>
      <c r="C13" s="2" t="s">
        <v>270</v>
      </c>
      <c r="D13" s="25"/>
      <c r="E13" s="22"/>
      <c r="F13" s="22"/>
      <c r="G13" s="25">
        <v>1</v>
      </c>
      <c r="H13" s="392" t="s">
        <v>370</v>
      </c>
      <c r="I13" s="393"/>
      <c r="J13" s="27"/>
      <c r="K13" s="28"/>
      <c r="L13" s="29"/>
      <c r="M13" s="28"/>
    </row>
    <row r="14" spans="1:13" s="3" customFormat="1" ht="15" customHeight="1">
      <c r="A14" s="1" t="s">
        <v>367</v>
      </c>
      <c r="B14" s="2"/>
      <c r="C14" s="2" t="s">
        <v>270</v>
      </c>
      <c r="D14" s="25"/>
      <c r="E14" s="22"/>
      <c r="F14" s="22"/>
      <c r="G14" s="25">
        <v>1</v>
      </c>
      <c r="H14" s="392" t="s">
        <v>368</v>
      </c>
      <c r="I14" s="393"/>
      <c r="J14" s="27"/>
      <c r="K14" s="28"/>
      <c r="L14" s="29"/>
      <c r="M14" s="28"/>
    </row>
    <row r="15" spans="1:13" s="3" customFormat="1" ht="15" customHeight="1">
      <c r="A15" s="1" t="s">
        <v>371</v>
      </c>
      <c r="B15" s="2"/>
      <c r="C15" s="2" t="s">
        <v>270</v>
      </c>
      <c r="D15" s="25"/>
      <c r="E15" s="22"/>
      <c r="F15" s="22"/>
      <c r="G15" s="25">
        <v>1</v>
      </c>
      <c r="H15" s="392" t="s">
        <v>372</v>
      </c>
      <c r="I15" s="393"/>
      <c r="J15" s="27"/>
      <c r="K15" s="28"/>
      <c r="L15" s="29"/>
      <c r="M15" s="28"/>
    </row>
    <row r="16" spans="1:13" s="3" customFormat="1" ht="15" customHeight="1">
      <c r="A16" s="1" t="s">
        <v>373</v>
      </c>
      <c r="B16" s="2"/>
      <c r="C16" s="2" t="s">
        <v>270</v>
      </c>
      <c r="D16" s="25"/>
      <c r="E16" s="22"/>
      <c r="F16" s="22"/>
      <c r="G16" s="25">
        <v>1</v>
      </c>
      <c r="H16" s="392" t="s">
        <v>368</v>
      </c>
      <c r="I16" s="393"/>
      <c r="J16" s="27"/>
      <c r="K16" s="28"/>
      <c r="L16" s="29"/>
      <c r="M16" s="28"/>
    </row>
    <row r="17" spans="1:21" s="3" customFormat="1" ht="15" customHeight="1">
      <c r="A17" s="1" t="s">
        <v>374</v>
      </c>
      <c r="B17" s="2"/>
      <c r="C17" s="2" t="s">
        <v>270</v>
      </c>
      <c r="D17" s="25"/>
      <c r="E17" s="22"/>
      <c r="F17" s="22"/>
      <c r="G17" s="25">
        <v>1</v>
      </c>
      <c r="H17" s="392" t="s">
        <v>368</v>
      </c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6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3:I13"/>
    <mergeCell ref="G1:I3"/>
    <mergeCell ref="K2:M2"/>
    <mergeCell ref="B7:I7"/>
    <mergeCell ref="B8:I8"/>
    <mergeCell ref="A9:C9"/>
    <mergeCell ref="D9:G9"/>
    <mergeCell ref="H9:I10"/>
    <mergeCell ref="H12:I12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/>
      <c r="E12" s="22"/>
      <c r="F12" s="22"/>
      <c r="G12" s="25">
        <v>1</v>
      </c>
      <c r="H12" s="392" t="s">
        <v>375</v>
      </c>
      <c r="I12" s="393"/>
      <c r="J12" s="27"/>
      <c r="K12" s="28"/>
      <c r="L12" s="29"/>
      <c r="M12" s="28"/>
    </row>
    <row r="13" spans="1:13" s="3" customFormat="1" ht="15" customHeight="1">
      <c r="A13" s="1" t="s">
        <v>367</v>
      </c>
      <c r="B13" s="2"/>
      <c r="C13" s="2" t="s">
        <v>270</v>
      </c>
      <c r="D13" s="25"/>
      <c r="E13" s="22"/>
      <c r="F13" s="22"/>
      <c r="G13" s="25">
        <v>1</v>
      </c>
      <c r="H13" s="392" t="s">
        <v>375</v>
      </c>
      <c r="I13" s="393"/>
      <c r="J13" s="27"/>
      <c r="K13" s="28"/>
      <c r="L13" s="29"/>
      <c r="M13" s="28"/>
    </row>
    <row r="14" spans="1:13" s="3" customFormat="1" ht="15" customHeight="1">
      <c r="A14" s="1" t="s">
        <v>373</v>
      </c>
      <c r="B14" s="2"/>
      <c r="C14" s="2" t="s">
        <v>270</v>
      </c>
      <c r="D14" s="25"/>
      <c r="E14" s="22"/>
      <c r="F14" s="22"/>
      <c r="G14" s="25">
        <v>1</v>
      </c>
      <c r="H14" s="392" t="s">
        <v>375</v>
      </c>
      <c r="I14" s="393"/>
      <c r="J14" s="27"/>
      <c r="K14" s="28"/>
      <c r="L14" s="29"/>
      <c r="M14" s="28"/>
    </row>
    <row r="15" spans="1:13" s="3" customFormat="1" ht="15" customHeight="1">
      <c r="A15" s="1" t="s">
        <v>374</v>
      </c>
      <c r="B15" s="2"/>
      <c r="C15" s="2" t="s">
        <v>270</v>
      </c>
      <c r="D15" s="25"/>
      <c r="E15" s="22"/>
      <c r="F15" s="22"/>
      <c r="G15" s="25">
        <v>1</v>
      </c>
      <c r="H15" s="392" t="s">
        <v>375</v>
      </c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4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7:I17"/>
    <mergeCell ref="G1:I3"/>
    <mergeCell ref="H15:I15"/>
    <mergeCell ref="H18:I18"/>
    <mergeCell ref="H19:I19"/>
    <mergeCell ref="H22:I22"/>
    <mergeCell ref="H16:I16"/>
    <mergeCell ref="H20:I20"/>
    <mergeCell ref="H21:I21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366</v>
      </c>
      <c r="B12" s="2"/>
      <c r="C12" s="2" t="s">
        <v>270</v>
      </c>
      <c r="D12" s="25">
        <v>1</v>
      </c>
      <c r="E12" s="22">
        <v>1</v>
      </c>
      <c r="F12" s="22">
        <v>1</v>
      </c>
      <c r="G12" s="25">
        <v>1</v>
      </c>
      <c r="H12" s="392" t="s">
        <v>375</v>
      </c>
      <c r="I12" s="393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367</v>
      </c>
      <c r="B13" s="2"/>
      <c r="C13" s="2" t="s">
        <v>270</v>
      </c>
      <c r="D13" s="25">
        <v>1</v>
      </c>
      <c r="E13" s="22">
        <v>1</v>
      </c>
      <c r="F13" s="22">
        <v>1</v>
      </c>
      <c r="G13" s="25">
        <v>1</v>
      </c>
      <c r="H13" s="392" t="s">
        <v>375</v>
      </c>
      <c r="I13" s="393"/>
      <c r="J13" s="27"/>
      <c r="K13" s="28"/>
      <c r="L13" s="29"/>
      <c r="M13" s="28"/>
    </row>
    <row r="14" spans="1:13" s="3" customFormat="1" ht="15" customHeight="1">
      <c r="A14" s="1" t="s">
        <v>373</v>
      </c>
      <c r="B14" s="2"/>
      <c r="C14" s="2" t="s">
        <v>270</v>
      </c>
      <c r="D14" s="25">
        <v>1</v>
      </c>
      <c r="E14" s="22">
        <v>1</v>
      </c>
      <c r="F14" s="22">
        <v>1</v>
      </c>
      <c r="G14" s="25">
        <v>1</v>
      </c>
      <c r="H14" s="392" t="s">
        <v>375</v>
      </c>
      <c r="I14" s="393"/>
      <c r="J14" s="27"/>
      <c r="K14" s="28"/>
      <c r="L14" s="29"/>
      <c r="M14" s="28"/>
    </row>
    <row r="15" spans="1:13" s="3" customFormat="1" ht="15" customHeight="1">
      <c r="A15" s="1" t="s">
        <v>374</v>
      </c>
      <c r="B15" s="2"/>
      <c r="C15" s="2" t="s">
        <v>270</v>
      </c>
      <c r="D15" s="25">
        <v>1</v>
      </c>
      <c r="E15" s="22">
        <v>1</v>
      </c>
      <c r="F15" s="22">
        <v>1</v>
      </c>
      <c r="G15" s="25">
        <v>1</v>
      </c>
      <c r="H15" s="392" t="s">
        <v>375</v>
      </c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269</v>
      </c>
      <c r="E28" s="420"/>
      <c r="F28" s="421"/>
      <c r="G28" s="76">
        <f>SUM(G12:G27)</f>
        <v>4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333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376</v>
      </c>
      <c r="B12" s="2" t="s">
        <v>377</v>
      </c>
      <c r="C12" s="2" t="s">
        <v>270</v>
      </c>
      <c r="D12" s="25"/>
      <c r="E12" s="22"/>
      <c r="F12" s="22"/>
      <c r="G12" s="25">
        <v>10</v>
      </c>
      <c r="H12" s="392" t="s">
        <v>378</v>
      </c>
      <c r="I12" s="393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392"/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10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379</v>
      </c>
      <c r="C12" s="2" t="s">
        <v>271</v>
      </c>
      <c r="D12" s="25">
        <v>75</v>
      </c>
      <c r="E12" s="22">
        <v>3</v>
      </c>
      <c r="F12" s="22"/>
      <c r="G12" s="25">
        <f>D12*E12</f>
        <v>225</v>
      </c>
      <c r="H12" s="392" t="s">
        <v>380</v>
      </c>
      <c r="I12" s="393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392"/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225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525</v>
      </c>
      <c r="E12" s="22">
        <v>2.5</v>
      </c>
      <c r="F12" s="22"/>
      <c r="G12" s="25">
        <f>D12*E12</f>
        <v>1312.5</v>
      </c>
      <c r="H12" s="392" t="s">
        <v>381</v>
      </c>
      <c r="I12" s="393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525</v>
      </c>
      <c r="E13" s="22">
        <v>6.3</v>
      </c>
      <c r="F13" s="22"/>
      <c r="G13" s="25">
        <f>D13*E13</f>
        <v>3307.5</v>
      </c>
      <c r="H13" s="392" t="s">
        <v>381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4620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392" t="s">
        <v>317</v>
      </c>
      <c r="I12" s="393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392" t="s">
        <v>317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26.25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271</v>
      </c>
      <c r="D12" s="25">
        <v>80</v>
      </c>
      <c r="E12" s="22">
        <v>2</v>
      </c>
      <c r="F12" s="22"/>
      <c r="G12" s="25">
        <f>D12*E12</f>
        <v>160</v>
      </c>
      <c r="H12" s="392" t="s">
        <v>317</v>
      </c>
      <c r="I12" s="393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270</v>
      </c>
      <c r="D13" s="25">
        <v>80</v>
      </c>
      <c r="E13" s="22">
        <v>2</v>
      </c>
      <c r="F13" s="22"/>
      <c r="G13" s="25">
        <f>D13*E13</f>
        <v>160</v>
      </c>
      <c r="H13" s="392" t="s">
        <v>317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320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354</v>
      </c>
      <c r="B12" s="2" t="s">
        <v>291</v>
      </c>
      <c r="C12" s="2" t="s">
        <v>270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392" t="s">
        <v>382</v>
      </c>
      <c r="I12" s="393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271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392" t="s">
        <v>317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57.75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8.25" customHeight="1">
      <c r="A8" s="128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383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297</v>
      </c>
      <c r="B12" s="2" t="s">
        <v>288</v>
      </c>
      <c r="C12" s="2" t="s">
        <v>271</v>
      </c>
      <c r="D12" s="25"/>
      <c r="E12" s="22"/>
      <c r="F12" s="22"/>
      <c r="G12" s="25">
        <v>630</v>
      </c>
      <c r="H12" s="392" t="s">
        <v>384</v>
      </c>
      <c r="I12" s="393"/>
      <c r="J12" s="27"/>
      <c r="K12" s="28"/>
      <c r="L12" s="29"/>
      <c r="M12" s="28"/>
    </row>
    <row r="13" spans="1:13" s="3" customFormat="1" ht="15" customHeight="1">
      <c r="A13" s="1" t="s">
        <v>355</v>
      </c>
      <c r="B13" s="2" t="s">
        <v>291</v>
      </c>
      <c r="C13" s="2" t="s">
        <v>270</v>
      </c>
      <c r="D13" s="25"/>
      <c r="E13" s="22"/>
      <c r="F13" s="22"/>
      <c r="G13" s="25">
        <v>750</v>
      </c>
      <c r="H13" s="392" t="s">
        <v>384</v>
      </c>
      <c r="I13" s="393"/>
      <c r="J13" s="27"/>
      <c r="K13" s="28"/>
      <c r="L13" s="29"/>
      <c r="M13" s="28"/>
    </row>
    <row r="14" spans="1:13" s="3" customFormat="1" ht="15" customHeight="1">
      <c r="A14" s="1" t="s">
        <v>363</v>
      </c>
      <c r="B14" s="2" t="s">
        <v>385</v>
      </c>
      <c r="C14" s="2" t="s">
        <v>270</v>
      </c>
      <c r="D14" s="25"/>
      <c r="E14" s="22"/>
      <c r="F14" s="22"/>
      <c r="G14" s="25">
        <v>80</v>
      </c>
      <c r="H14" s="392" t="s">
        <v>303</v>
      </c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1460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284</v>
      </c>
      <c r="G10" s="34" t="s">
        <v>17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386</v>
      </c>
      <c r="B12" s="2" t="s">
        <v>291</v>
      </c>
      <c r="C12" s="2" t="s">
        <v>270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392" t="s">
        <v>387</v>
      </c>
      <c r="I12" s="393"/>
      <c r="J12" s="27"/>
      <c r="K12" s="28"/>
      <c r="L12" s="29"/>
      <c r="M12" s="28"/>
    </row>
    <row r="13" spans="1:13" s="3" customFormat="1" ht="15" customHeight="1">
      <c r="A13" s="1" t="s">
        <v>354</v>
      </c>
      <c r="B13" s="2" t="s">
        <v>291</v>
      </c>
      <c r="C13" s="2" t="s">
        <v>271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392" t="s">
        <v>387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200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275</v>
      </c>
      <c r="D12" s="22">
        <v>160</v>
      </c>
      <c r="E12" s="22">
        <v>0.1</v>
      </c>
      <c r="F12" s="22"/>
      <c r="G12" s="25">
        <f>D12*E12</f>
        <v>16</v>
      </c>
      <c r="H12" s="392" t="s">
        <v>277</v>
      </c>
      <c r="I12" s="393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25"/>
      <c r="I13" s="72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25"/>
      <c r="I14" s="72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25"/>
      <c r="I15" s="72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25"/>
      <c r="I16" s="72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25"/>
      <c r="I17" s="72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25"/>
      <c r="I18" s="72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25"/>
      <c r="I19" s="72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25"/>
      <c r="I20" s="72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25"/>
      <c r="I21" s="72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25"/>
      <c r="I22" s="72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25"/>
      <c r="I23" s="72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25"/>
      <c r="I24" s="72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25"/>
      <c r="I25" s="72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25"/>
      <c r="I26" s="72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25"/>
      <c r="I27" s="72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16</v>
      </c>
      <c r="H28" s="74"/>
      <c r="I28" s="72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270</v>
      </c>
      <c r="D12" s="22">
        <v>160</v>
      </c>
      <c r="E12" s="22">
        <v>0.1</v>
      </c>
      <c r="F12" s="22"/>
      <c r="G12" s="25">
        <f>D12*E12</f>
        <v>16</v>
      </c>
      <c r="H12" s="392" t="s">
        <v>278</v>
      </c>
      <c r="I12" s="393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267</v>
      </c>
      <c r="B13" s="2" t="s">
        <v>276</v>
      </c>
      <c r="C13" s="2" t="s">
        <v>271</v>
      </c>
      <c r="D13" s="22">
        <v>160</v>
      </c>
      <c r="E13" s="22">
        <v>0.1</v>
      </c>
      <c r="F13" s="22"/>
      <c r="G13" s="25">
        <f>D13*E13</f>
        <v>16</v>
      </c>
      <c r="H13" s="392" t="s">
        <v>279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392"/>
      <c r="I16" s="393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392"/>
      <c r="I17" s="393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392"/>
      <c r="I18" s="393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392"/>
      <c r="I19" s="393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392"/>
      <c r="I20" s="393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392"/>
      <c r="I21" s="393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392"/>
      <c r="I22" s="393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392"/>
      <c r="I23" s="393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392"/>
      <c r="I24" s="393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392"/>
      <c r="I25" s="393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392"/>
      <c r="I26" s="393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32</v>
      </c>
      <c r="H28" s="392"/>
      <c r="I28" s="393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266</v>
      </c>
      <c r="B4" s="9"/>
      <c r="C4" s="9"/>
      <c r="D4" s="10"/>
      <c r="E4" s="10"/>
      <c r="F4" s="67" t="s">
        <v>6</v>
      </c>
      <c r="G4" s="11" t="s">
        <v>272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29.25" customHeight="1">
      <c r="A8" s="128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280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276</v>
      </c>
      <c r="C12" s="2" t="s">
        <v>270</v>
      </c>
      <c r="D12" s="22">
        <v>160</v>
      </c>
      <c r="E12" s="22"/>
      <c r="F12" s="22"/>
      <c r="G12" s="25">
        <v>27</v>
      </c>
      <c r="H12" s="392" t="s">
        <v>281</v>
      </c>
      <c r="I12" s="393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267</v>
      </c>
      <c r="B13" s="2" t="s">
        <v>276</v>
      </c>
      <c r="C13" s="2" t="s">
        <v>271</v>
      </c>
      <c r="D13" s="22">
        <v>160</v>
      </c>
      <c r="E13" s="22"/>
      <c r="F13" s="22"/>
      <c r="G13" s="25">
        <v>27</v>
      </c>
      <c r="H13" s="392" t="s">
        <v>281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392"/>
      <c r="I16" s="393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392"/>
      <c r="I17" s="393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392"/>
      <c r="I18" s="393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392"/>
      <c r="I19" s="393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392"/>
      <c r="I20" s="393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392"/>
      <c r="I21" s="393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392"/>
      <c r="I22" s="393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392"/>
      <c r="I23" s="393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392"/>
      <c r="I24" s="393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392"/>
      <c r="I25" s="393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392"/>
      <c r="I26" s="393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13" s="3" customFormat="1" ht="15" customHeight="1">
      <c r="A28" s="73"/>
      <c r="B28" s="74"/>
      <c r="C28" s="74"/>
      <c r="D28" s="75"/>
      <c r="E28" s="75"/>
      <c r="F28" s="75" t="s">
        <v>54</v>
      </c>
      <c r="G28" s="76">
        <f>SUM(G12:G27)</f>
        <v>54</v>
      </c>
      <c r="H28" s="392"/>
      <c r="I28" s="393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404" t="s">
        <v>15</v>
      </c>
      <c r="B7" s="405"/>
      <c r="C7" s="406"/>
      <c r="D7" s="407" t="s">
        <v>13</v>
      </c>
      <c r="E7" s="408"/>
      <c r="F7" s="408"/>
      <c r="G7" s="408"/>
      <c r="H7" s="424" t="s">
        <v>16</v>
      </c>
      <c r="I7" s="426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425"/>
      <c r="I8" s="427"/>
      <c r="K8" s="28"/>
      <c r="L8" s="31">
        <v>39934</v>
      </c>
      <c r="M8" s="28"/>
    </row>
    <row r="9" spans="1:13" s="3" customFormat="1" ht="19.5" customHeight="1">
      <c r="A9" s="394" t="s">
        <v>34</v>
      </c>
      <c r="B9" s="395"/>
      <c r="C9" s="395"/>
      <c r="D9" s="395"/>
      <c r="E9" s="395"/>
      <c r="F9" s="395"/>
      <c r="G9" s="395"/>
      <c r="H9" s="395"/>
      <c r="I9" s="396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392" t="s">
        <v>88</v>
      </c>
      <c r="I11" s="393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392"/>
      <c r="I12" s="393"/>
      <c r="J12" s="27"/>
      <c r="K12" s="28"/>
      <c r="L12" s="29"/>
      <c r="M12" s="28"/>
    </row>
    <row r="13" spans="1:13" s="3" customFormat="1" ht="15" customHeight="1">
      <c r="A13" s="73"/>
      <c r="B13" s="74"/>
      <c r="C13" s="74"/>
      <c r="D13" s="75"/>
      <c r="E13" s="75"/>
      <c r="F13" s="75" t="s">
        <v>54</v>
      </c>
      <c r="G13" s="76">
        <f>SUM(G11:G12)</f>
        <v>384.2</v>
      </c>
      <c r="H13" s="74"/>
      <c r="I13" s="72"/>
      <c r="J13" s="27"/>
      <c r="K13" s="28"/>
      <c r="L13" s="29"/>
      <c r="M13" s="28"/>
    </row>
    <row r="14" spans="1:13" s="3" customFormat="1" ht="19.5" customHeight="1">
      <c r="A14" s="394" t="s">
        <v>60</v>
      </c>
      <c r="B14" s="395"/>
      <c r="C14" s="395"/>
      <c r="D14" s="395"/>
      <c r="E14" s="395"/>
      <c r="F14" s="395"/>
      <c r="G14" s="395"/>
      <c r="H14" s="395"/>
      <c r="I14" s="396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247</v>
      </c>
      <c r="B16" s="2" t="s">
        <v>248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392" t="s">
        <v>88</v>
      </c>
      <c r="I16" s="393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77"/>
      <c r="B18" s="78"/>
      <c r="C18" s="78"/>
      <c r="D18" s="79"/>
      <c r="E18" s="79"/>
      <c r="F18" s="75" t="s">
        <v>54</v>
      </c>
      <c r="G18" s="76">
        <f>SUM(G16:G17)</f>
        <v>76.84</v>
      </c>
      <c r="H18" s="78"/>
      <c r="I18" s="80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61"/>
      <c r="B20" s="59"/>
      <c r="C20" s="45"/>
      <c r="D20" s="46"/>
      <c r="E20" s="46"/>
      <c r="F20" s="46"/>
      <c r="G20" s="69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21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21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404" t="s">
        <v>15</v>
      </c>
      <c r="B7" s="405"/>
      <c r="C7" s="406"/>
      <c r="D7" s="407" t="s">
        <v>13</v>
      </c>
      <c r="E7" s="408"/>
      <c r="F7" s="408"/>
      <c r="G7" s="408"/>
      <c r="H7" s="424" t="s">
        <v>16</v>
      </c>
      <c r="I7" s="426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425"/>
      <c r="I8" s="427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394" t="s">
        <v>91</v>
      </c>
      <c r="B10" s="395"/>
      <c r="C10" s="395"/>
      <c r="D10" s="395"/>
      <c r="E10" s="395"/>
      <c r="F10" s="395"/>
      <c r="G10" s="395"/>
      <c r="H10" s="395"/>
      <c r="I10" s="396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80</v>
      </c>
      <c r="B12" s="2" t="s">
        <v>81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392" t="s">
        <v>103</v>
      </c>
      <c r="I12" s="393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80</v>
      </c>
      <c r="B13" s="2" t="s">
        <v>81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392" t="s">
        <v>104</v>
      </c>
      <c r="I13" s="393"/>
      <c r="J13" s="27"/>
      <c r="K13" s="28"/>
      <c r="L13" s="29"/>
      <c r="M13" s="28"/>
    </row>
    <row r="14" spans="1:21" s="3" customFormat="1" ht="15" customHeight="1">
      <c r="A14" s="73"/>
      <c r="B14" s="74"/>
      <c r="C14" s="74"/>
      <c r="D14" s="75"/>
      <c r="E14" s="75"/>
      <c r="F14" s="75" t="s">
        <v>54</v>
      </c>
      <c r="G14" s="76">
        <f>SUM(G12:G13)</f>
        <v>960</v>
      </c>
      <c r="H14" s="74"/>
      <c r="I14" s="72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61"/>
      <c r="B16" s="59"/>
      <c r="C16" s="45"/>
      <c r="D16" s="46"/>
      <c r="E16" s="46"/>
      <c r="F16" s="46"/>
      <c r="G16" s="69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21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21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404" t="s">
        <v>15</v>
      </c>
      <c r="B7" s="405"/>
      <c r="C7" s="406"/>
      <c r="D7" s="407" t="s">
        <v>13</v>
      </c>
      <c r="E7" s="408"/>
      <c r="F7" s="408"/>
      <c r="G7" s="408"/>
      <c r="H7" s="407" t="s">
        <v>2</v>
      </c>
      <c r="I7" s="409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51</v>
      </c>
      <c r="H8" s="410"/>
      <c r="I8" s="411"/>
      <c r="K8" s="28"/>
      <c r="L8" s="31">
        <v>39934</v>
      </c>
      <c r="M8" s="28"/>
    </row>
    <row r="9" spans="1:21" s="3" customFormat="1" ht="19.5" customHeight="1">
      <c r="A9" s="394" t="s">
        <v>19</v>
      </c>
      <c r="B9" s="395"/>
      <c r="C9" s="395"/>
      <c r="D9" s="395"/>
      <c r="E9" s="395"/>
      <c r="F9" s="395"/>
      <c r="G9" s="395"/>
      <c r="H9" s="395"/>
      <c r="I9" s="396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247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392" t="s">
        <v>84</v>
      </c>
      <c r="I11" s="393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392"/>
      <c r="I12" s="393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53</v>
      </c>
      <c r="B14" s="59"/>
      <c r="C14" s="45"/>
      <c r="D14" s="46"/>
      <c r="E14" s="46"/>
      <c r="F14" s="70">
        <f>SUM(F11:F13)</f>
        <v>791</v>
      </c>
      <c r="G14" s="71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21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21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21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404" t="s">
        <v>15</v>
      </c>
      <c r="B7" s="405"/>
      <c r="C7" s="406"/>
      <c r="D7" s="407" t="s">
        <v>13</v>
      </c>
      <c r="E7" s="408"/>
      <c r="F7" s="408"/>
      <c r="G7" s="408"/>
      <c r="H7" s="424" t="s">
        <v>16</v>
      </c>
      <c r="I7" s="426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39" t="s">
        <v>52</v>
      </c>
      <c r="H8" s="425"/>
      <c r="I8" s="427"/>
      <c r="K8" s="28"/>
      <c r="L8" s="31">
        <v>39934</v>
      </c>
      <c r="M8" s="28"/>
    </row>
    <row r="9" spans="1:21" s="3" customFormat="1" ht="19.5" customHeight="1">
      <c r="A9" s="394" t="s">
        <v>20</v>
      </c>
      <c r="B9" s="395"/>
      <c r="C9" s="395"/>
      <c r="D9" s="395"/>
      <c r="E9" s="395"/>
      <c r="F9" s="395"/>
      <c r="G9" s="395"/>
      <c r="H9" s="395"/>
      <c r="I9" s="396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249</v>
      </c>
      <c r="B11" s="2" t="s">
        <v>248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392" t="s">
        <v>84</v>
      </c>
      <c r="I11" s="393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392"/>
      <c r="I12" s="393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61" t="s">
        <v>250</v>
      </c>
      <c r="B14" s="59"/>
      <c r="C14" s="45"/>
      <c r="D14" s="46"/>
      <c r="E14" s="46"/>
      <c r="F14" s="70">
        <f>SUM(F11:F13)</f>
        <v>791</v>
      </c>
      <c r="G14" s="71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254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397"/>
      <c r="H1" s="398"/>
    </row>
    <row r="2" spans="1:12" s="5" customFormat="1" ht="23.25" customHeight="1">
      <c r="A2" s="6"/>
      <c r="B2" s="36"/>
      <c r="C2" s="36"/>
      <c r="D2" s="36"/>
      <c r="E2" s="36"/>
      <c r="F2" s="36"/>
      <c r="G2" s="399"/>
      <c r="H2" s="400"/>
      <c r="J2" s="403" t="s">
        <v>12</v>
      </c>
      <c r="K2" s="403"/>
      <c r="L2" s="403"/>
    </row>
    <row r="3" spans="1:12" s="5" customFormat="1" ht="5.25" customHeight="1">
      <c r="A3" s="7"/>
      <c r="B3" s="37"/>
      <c r="C3" s="37"/>
      <c r="D3" s="37"/>
      <c r="E3" s="37"/>
      <c r="F3" s="37"/>
      <c r="G3" s="401"/>
      <c r="H3" s="402"/>
    </row>
    <row r="4" spans="1:12" ht="13.5" customHeight="1">
      <c r="A4" s="8" t="s">
        <v>82</v>
      </c>
      <c r="B4" s="9"/>
      <c r="C4" s="9"/>
      <c r="D4" s="10"/>
      <c r="E4" s="10"/>
      <c r="F4" s="67" t="s">
        <v>6</v>
      </c>
      <c r="G4" s="11" t="s">
        <v>253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60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68"/>
      <c r="G6" s="66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404" t="s">
        <v>15</v>
      </c>
      <c r="B7" s="405"/>
      <c r="C7" s="406"/>
      <c r="D7" s="407" t="s">
        <v>13</v>
      </c>
      <c r="E7" s="408"/>
      <c r="F7" s="408"/>
      <c r="G7" s="407" t="s">
        <v>2</v>
      </c>
      <c r="H7" s="409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50</v>
      </c>
      <c r="G8" s="410"/>
      <c r="H8" s="411"/>
      <c r="J8" s="28"/>
      <c r="K8" s="31">
        <v>39934</v>
      </c>
      <c r="L8" s="28"/>
    </row>
    <row r="9" spans="1:12" s="3" customFormat="1" ht="19.5" customHeight="1">
      <c r="A9" s="394" t="s">
        <v>89</v>
      </c>
      <c r="B9" s="395"/>
      <c r="C9" s="395"/>
      <c r="D9" s="395"/>
      <c r="E9" s="395"/>
      <c r="F9" s="395"/>
      <c r="G9" s="395"/>
      <c r="H9" s="396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251</v>
      </c>
      <c r="B11" s="2" t="s">
        <v>83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392" t="s">
        <v>258</v>
      </c>
      <c r="H11" s="393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75" t="s">
        <v>54</v>
      </c>
      <c r="F12" s="76">
        <f>SUM(F10:F11)</f>
        <v>390</v>
      </c>
      <c r="G12" s="392"/>
      <c r="H12" s="393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394" t="s">
        <v>257</v>
      </c>
      <c r="B14" s="395"/>
      <c r="C14" s="395"/>
      <c r="D14" s="395"/>
      <c r="E14" s="395"/>
      <c r="F14" s="395"/>
      <c r="G14" s="395"/>
      <c r="H14" s="396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251</v>
      </c>
      <c r="B16" s="2" t="s">
        <v>83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392" t="s">
        <v>90</v>
      </c>
      <c r="H16" s="393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75" t="s">
        <v>54</v>
      </c>
      <c r="F17" s="76">
        <f>SUM(F15:F16)</f>
        <v>4160</v>
      </c>
      <c r="G17" s="392"/>
      <c r="H17" s="393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61"/>
      <c r="B19" s="59"/>
      <c r="C19" s="45"/>
      <c r="D19" s="46"/>
      <c r="E19" s="46"/>
      <c r="F19" s="70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J2:L2"/>
    <mergeCell ref="A7:C7"/>
    <mergeCell ref="D7:F7"/>
    <mergeCell ref="G7:H8"/>
    <mergeCell ref="A9:H9"/>
    <mergeCell ref="G1:H3"/>
    <mergeCell ref="A14:H14"/>
    <mergeCell ref="G17:H17"/>
    <mergeCell ref="G16:H16"/>
    <mergeCell ref="G11:H11"/>
    <mergeCell ref="G12:H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397" t="s">
        <v>3</v>
      </c>
      <c r="H1" s="397"/>
      <c r="I1" s="398"/>
    </row>
    <row r="2" spans="1:13" s="5" customFormat="1" ht="23.25" customHeight="1">
      <c r="A2" s="6"/>
      <c r="B2" s="36"/>
      <c r="C2" s="36"/>
      <c r="D2" s="36"/>
      <c r="E2" s="36"/>
      <c r="F2" s="36"/>
      <c r="G2" s="399"/>
      <c r="H2" s="399"/>
      <c r="I2" s="400"/>
      <c r="K2" s="403" t="s">
        <v>12</v>
      </c>
      <c r="L2" s="403"/>
      <c r="M2" s="403"/>
    </row>
    <row r="3" spans="1:13" s="5" customFormat="1" ht="5.25" customHeight="1">
      <c r="A3" s="7"/>
      <c r="B3" s="37"/>
      <c r="C3" s="37"/>
      <c r="D3" s="37"/>
      <c r="E3" s="37"/>
      <c r="F3" s="37"/>
      <c r="G3" s="401"/>
      <c r="H3" s="401"/>
      <c r="I3" s="402"/>
    </row>
    <row r="4" spans="1:13" ht="13.5" customHeight="1">
      <c r="A4" s="8" t="s">
        <v>305</v>
      </c>
      <c r="B4" s="9"/>
      <c r="C4" s="9"/>
      <c r="D4" s="10"/>
      <c r="E4" s="10"/>
      <c r="F4" s="67" t="s">
        <v>6</v>
      </c>
      <c r="G4" s="11" t="s">
        <v>283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60"/>
      <c r="G5" s="60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68"/>
      <c r="G6" s="66"/>
      <c r="H6" s="66"/>
      <c r="I6" s="38"/>
      <c r="K6" s="33">
        <v>4</v>
      </c>
      <c r="L6" s="33">
        <v>5.45</v>
      </c>
      <c r="M6" s="33">
        <v>5.8</v>
      </c>
    </row>
    <row r="7" spans="1:13" ht="17.25" customHeight="1">
      <c r="A7" s="126" t="s">
        <v>273</v>
      </c>
      <c r="B7" s="422" t="s">
        <v>274</v>
      </c>
      <c r="C7" s="422"/>
      <c r="D7" s="422"/>
      <c r="E7" s="422"/>
      <c r="F7" s="422"/>
      <c r="G7" s="422"/>
      <c r="H7" s="422"/>
      <c r="I7" s="423"/>
      <c r="K7" s="33"/>
      <c r="L7" s="33"/>
      <c r="M7" s="33"/>
    </row>
    <row r="8" spans="1:13" s="3" customFormat="1" ht="37.5" customHeight="1">
      <c r="A8" s="127" t="e">
        <f>ORCAMENTO!#REF!</f>
        <v>#REF!</v>
      </c>
      <c r="B8" s="418" t="e">
        <f>ORCAMENTO!#REF!</f>
        <v>#REF!</v>
      </c>
      <c r="C8" s="418"/>
      <c r="D8" s="418"/>
      <c r="E8" s="418"/>
      <c r="F8" s="418"/>
      <c r="G8" s="418"/>
      <c r="H8" s="418"/>
      <c r="I8" s="419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04" t="s">
        <v>15</v>
      </c>
      <c r="B9" s="405"/>
      <c r="C9" s="406"/>
      <c r="D9" s="407" t="s">
        <v>13</v>
      </c>
      <c r="E9" s="408"/>
      <c r="F9" s="408"/>
      <c r="G9" s="408"/>
      <c r="H9" s="407" t="s">
        <v>2</v>
      </c>
      <c r="I9" s="409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268</v>
      </c>
      <c r="H10" s="410"/>
      <c r="I10" s="411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267</v>
      </c>
      <c r="B12" s="2" t="s">
        <v>291</v>
      </c>
      <c r="C12" s="2" t="s">
        <v>270</v>
      </c>
      <c r="D12" s="25">
        <v>950</v>
      </c>
      <c r="E12" s="22">
        <v>1</v>
      </c>
      <c r="F12" s="22"/>
      <c r="G12" s="25">
        <f>D12*E12</f>
        <v>950</v>
      </c>
      <c r="H12" s="392" t="s">
        <v>388</v>
      </c>
      <c r="I12" s="393"/>
      <c r="J12" s="27"/>
      <c r="K12" s="28"/>
      <c r="L12" s="29"/>
      <c r="M12" s="28"/>
    </row>
    <row r="13" spans="1:13" s="3" customFormat="1" ht="15" customHeight="1">
      <c r="A13" s="1" t="s">
        <v>267</v>
      </c>
      <c r="B13" s="2" t="s">
        <v>291</v>
      </c>
      <c r="C13" s="2" t="s">
        <v>271</v>
      </c>
      <c r="D13" s="25">
        <v>860</v>
      </c>
      <c r="E13" s="22">
        <v>1</v>
      </c>
      <c r="F13" s="22"/>
      <c r="G13" s="25">
        <f>D13*E13</f>
        <v>860</v>
      </c>
      <c r="H13" s="392" t="s">
        <v>388</v>
      </c>
      <c r="I13" s="393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392"/>
      <c r="I14" s="393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392"/>
      <c r="I15" s="393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392"/>
      <c r="I16" s="393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392"/>
      <c r="I17" s="393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392"/>
      <c r="I18" s="393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392"/>
      <c r="I19" s="393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392"/>
      <c r="I20" s="393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392"/>
      <c r="I21" s="393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392"/>
      <c r="I22" s="393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392"/>
      <c r="I23" s="393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392"/>
      <c r="I24" s="393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392"/>
      <c r="I25" s="393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392"/>
      <c r="I26" s="393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392"/>
      <c r="I27" s="393"/>
      <c r="J27" s="27"/>
      <c r="K27" s="28"/>
      <c r="L27" s="29"/>
      <c r="M27" s="28"/>
    </row>
    <row r="28" spans="1:21" s="3" customFormat="1" ht="15" customHeight="1">
      <c r="A28" s="73"/>
      <c r="B28" s="74"/>
      <c r="C28" s="74"/>
      <c r="D28" s="420" t="s">
        <v>54</v>
      </c>
      <c r="E28" s="420"/>
      <c r="F28" s="421"/>
      <c r="G28" s="76">
        <f>SUM(G12:G27)</f>
        <v>1810</v>
      </c>
      <c r="H28" s="392"/>
      <c r="I28" s="393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61"/>
      <c r="B30" s="59"/>
      <c r="C30" s="45"/>
      <c r="D30" s="46"/>
      <c r="E30" s="46"/>
      <c r="F30" s="46"/>
      <c r="G30" s="69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4"/>
  <sheetViews>
    <sheetView showGridLines="0" view="pageBreakPreview" zoomScale="85" zoomScaleNormal="100" zoomScaleSheetLayoutView="85" workbookViewId="0">
      <selection activeCell="B19" sqref="B19"/>
    </sheetView>
  </sheetViews>
  <sheetFormatPr defaultRowHeight="12.75"/>
  <cols>
    <col min="1" max="1" width="6.28515625" customWidth="1"/>
    <col min="2" max="2" width="25.5703125" customWidth="1"/>
    <col min="3" max="3" width="13.42578125" customWidth="1"/>
    <col min="4" max="4" width="12.7109375" customWidth="1"/>
    <col min="5" max="5" width="9" bestFit="1" customWidth="1"/>
    <col min="6" max="6" width="11.28515625" customWidth="1"/>
    <col min="7" max="7" width="7.7109375" customWidth="1"/>
    <col min="8" max="8" width="11.28515625" bestFit="1" customWidth="1"/>
    <col min="9" max="9" width="7.7109375" customWidth="1"/>
    <col min="10" max="10" width="11.28515625" bestFit="1" customWidth="1"/>
    <col min="11" max="11" width="7.7109375" customWidth="1"/>
    <col min="12" max="12" width="11.7109375" bestFit="1" customWidth="1"/>
    <col min="13" max="13" width="7.7109375" customWidth="1"/>
    <col min="14" max="14" width="11.7109375" bestFit="1" customWidth="1"/>
    <col min="15" max="15" width="7.7109375" customWidth="1"/>
    <col min="16" max="16" width="11.7109375" bestFit="1" customWidth="1"/>
    <col min="17" max="17" width="8" bestFit="1" customWidth="1"/>
    <col min="18" max="18" width="11.7109375" bestFit="1" customWidth="1"/>
    <col min="19" max="19" width="7" customWidth="1"/>
    <col min="20" max="20" width="11.7109375" bestFit="1" customWidth="1"/>
    <col min="21" max="21" width="7" customWidth="1"/>
    <col min="22" max="22" width="11.7109375" bestFit="1" customWidth="1"/>
    <col min="23" max="23" width="7" customWidth="1"/>
    <col min="24" max="24" width="11.7109375" bestFit="1" customWidth="1"/>
    <col min="25" max="25" width="7" customWidth="1"/>
    <col min="26" max="26" width="12.42578125" customWidth="1"/>
    <col min="27" max="27" width="8" bestFit="1" customWidth="1"/>
    <col min="28" max="28" width="12.85546875" bestFit="1" customWidth="1"/>
    <col min="29" max="29" width="8.28515625" bestFit="1" customWidth="1"/>
    <col min="30" max="30" width="12.28515625" bestFit="1" customWidth="1"/>
  </cols>
  <sheetData>
    <row r="1" spans="1:30" ht="12.75" customHeight="1">
      <c r="A1" s="199"/>
      <c r="B1" s="200"/>
      <c r="C1" s="200"/>
      <c r="D1" s="446" t="s">
        <v>420</v>
      </c>
      <c r="E1" s="447"/>
      <c r="F1" s="447"/>
      <c r="G1" s="447"/>
      <c r="H1" s="447"/>
      <c r="I1" s="447"/>
      <c r="J1" s="447"/>
      <c r="K1" s="447"/>
      <c r="L1" s="447"/>
      <c r="M1" s="447"/>
      <c r="N1" s="447"/>
      <c r="O1" s="447"/>
      <c r="P1" s="447"/>
      <c r="Q1" s="447"/>
      <c r="R1" s="447"/>
      <c r="S1" s="447"/>
      <c r="T1" s="447"/>
      <c r="U1" s="447"/>
      <c r="V1" s="447"/>
      <c r="W1" s="447"/>
      <c r="X1" s="447"/>
      <c r="Y1" s="447"/>
      <c r="Z1" s="447"/>
      <c r="AA1" s="447"/>
      <c r="AB1" s="163" t="s">
        <v>421</v>
      </c>
      <c r="AC1" s="219"/>
    </row>
    <row r="2" spans="1:30" ht="20.25" customHeight="1">
      <c r="A2" s="201"/>
      <c r="B2" s="202"/>
      <c r="C2" s="202"/>
      <c r="D2" s="448"/>
      <c r="E2" s="449"/>
      <c r="F2" s="449"/>
      <c r="G2" s="449"/>
      <c r="H2" s="449"/>
      <c r="I2" s="449"/>
      <c r="J2" s="449"/>
      <c r="K2" s="449"/>
      <c r="L2" s="449"/>
      <c r="M2" s="449"/>
      <c r="N2" s="449"/>
      <c r="O2" s="449"/>
      <c r="P2" s="449"/>
      <c r="Q2" s="449"/>
      <c r="R2" s="449"/>
      <c r="S2" s="449"/>
      <c r="T2" s="449"/>
      <c r="U2" s="449"/>
      <c r="V2" s="449"/>
      <c r="W2" s="449"/>
      <c r="X2" s="449"/>
      <c r="Y2" s="449"/>
      <c r="Z2" s="449"/>
      <c r="AA2" s="449"/>
      <c r="AB2" s="428" t="s">
        <v>434</v>
      </c>
      <c r="AC2" s="429"/>
    </row>
    <row r="3" spans="1:30" ht="12" customHeight="1">
      <c r="A3" s="201"/>
      <c r="B3" s="202"/>
      <c r="C3" s="202"/>
      <c r="D3" s="290" t="s">
        <v>442</v>
      </c>
      <c r="E3" s="291"/>
      <c r="F3" s="291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292"/>
      <c r="AA3" s="293"/>
      <c r="AB3" s="430"/>
      <c r="AC3" s="429"/>
    </row>
    <row r="4" spans="1:30" ht="12.75" customHeight="1">
      <c r="A4" s="138"/>
      <c r="B4" s="203"/>
      <c r="C4" s="203"/>
      <c r="D4" s="288" t="str">
        <f>ORCAMENTO!C5</f>
        <v>Execução de corrimão com guarda corpo em aço inox  316L</v>
      </c>
      <c r="E4" s="85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95"/>
      <c r="AB4" s="431"/>
      <c r="AC4" s="432"/>
    </row>
    <row r="5" spans="1:30" ht="12.75" customHeight="1">
      <c r="A5" s="465" t="s">
        <v>439</v>
      </c>
      <c r="B5" s="466"/>
      <c r="C5" s="466"/>
      <c r="D5" s="290" t="str">
        <f>ORCAMENTO!A7</f>
        <v xml:space="preserve">Serviço: </v>
      </c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7"/>
      <c r="AB5" s="294" t="s">
        <v>438</v>
      </c>
      <c r="AC5" s="161"/>
    </row>
    <row r="6" spans="1:30" ht="12.75" customHeight="1">
      <c r="A6" s="467" t="s">
        <v>437</v>
      </c>
      <c r="B6" s="468"/>
      <c r="C6" s="468"/>
      <c r="D6" s="288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4"/>
      <c r="AB6" s="435">
        <f>ORCAMENTO!C9</f>
        <v>44207</v>
      </c>
      <c r="AC6" s="436"/>
    </row>
    <row r="7" spans="1:30" ht="12.75" customHeight="1">
      <c r="A7" s="469" t="s">
        <v>390</v>
      </c>
      <c r="B7" s="470"/>
      <c r="C7" s="470"/>
      <c r="D7" s="450" t="str">
        <f>ORCAMENTO!C7</f>
        <v>Execução de corrimão com guarda corpo em aço inox  316L</v>
      </c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1"/>
      <c r="R7" s="451"/>
      <c r="S7" s="451"/>
      <c r="T7" s="451"/>
      <c r="U7" s="451"/>
      <c r="V7" s="451"/>
      <c r="W7" s="451"/>
      <c r="X7" s="451"/>
      <c r="Y7" s="451"/>
      <c r="Z7" s="451"/>
      <c r="AA7" s="452"/>
      <c r="AB7" s="435"/>
      <c r="AC7" s="436"/>
    </row>
    <row r="8" spans="1:30" ht="12.75" customHeight="1">
      <c r="A8" s="204"/>
      <c r="B8" s="205"/>
      <c r="C8" s="203"/>
      <c r="D8" s="453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  <c r="AA8" s="455"/>
      <c r="AB8" s="435"/>
      <c r="AC8" s="436"/>
    </row>
    <row r="9" spans="1:30" ht="12.75" customHeight="1">
      <c r="A9" s="206"/>
      <c r="B9" s="207"/>
      <c r="C9" s="162"/>
      <c r="D9" s="285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  <c r="U9" s="286"/>
      <c r="V9" s="286"/>
      <c r="W9" s="286"/>
      <c r="X9" s="286"/>
      <c r="Y9" s="286"/>
      <c r="Z9" s="286"/>
      <c r="AA9" s="287"/>
      <c r="AB9" s="437"/>
      <c r="AC9" s="438"/>
    </row>
    <row r="10" spans="1:30" ht="12.75" customHeight="1">
      <c r="A10" s="471" t="s">
        <v>422</v>
      </c>
      <c r="B10" s="474" t="s">
        <v>423</v>
      </c>
      <c r="C10" s="471" t="s">
        <v>424</v>
      </c>
      <c r="D10" s="443" t="s">
        <v>425</v>
      </c>
      <c r="E10" s="444"/>
      <c r="F10" s="444"/>
      <c r="G10" s="444"/>
      <c r="H10" s="444"/>
      <c r="I10" s="444"/>
      <c r="J10" s="444"/>
      <c r="K10" s="444"/>
      <c r="L10" s="444"/>
      <c r="M10" s="444"/>
      <c r="N10" s="444"/>
      <c r="O10" s="444"/>
      <c r="P10" s="444"/>
      <c r="Q10" s="444"/>
      <c r="R10" s="444"/>
      <c r="S10" s="444"/>
      <c r="T10" s="444"/>
      <c r="U10" s="444"/>
      <c r="V10" s="444"/>
      <c r="W10" s="444"/>
      <c r="X10" s="444"/>
      <c r="Y10" s="444"/>
      <c r="Z10" s="444"/>
      <c r="AA10" s="445"/>
      <c r="AB10" s="439" t="s">
        <v>426</v>
      </c>
      <c r="AC10" s="440"/>
    </row>
    <row r="11" spans="1:30" ht="12.75" customHeight="1">
      <c r="A11" s="472"/>
      <c r="B11" s="475"/>
      <c r="C11" s="472"/>
      <c r="D11" s="433" t="s">
        <v>427</v>
      </c>
      <c r="E11" s="434"/>
      <c r="F11" s="433" t="s">
        <v>428</v>
      </c>
      <c r="G11" s="434"/>
      <c r="H11" s="433" t="s">
        <v>429</v>
      </c>
      <c r="I11" s="434"/>
      <c r="J11" s="433" t="s">
        <v>445</v>
      </c>
      <c r="K11" s="434"/>
      <c r="L11" s="433" t="s">
        <v>446</v>
      </c>
      <c r="M11" s="434"/>
      <c r="N11" s="433" t="s">
        <v>447</v>
      </c>
      <c r="O11" s="434"/>
      <c r="P11" s="433" t="s">
        <v>448</v>
      </c>
      <c r="Q11" s="434"/>
      <c r="R11" s="433" t="s">
        <v>449</v>
      </c>
      <c r="S11" s="434"/>
      <c r="T11" s="433" t="s">
        <v>450</v>
      </c>
      <c r="U11" s="434"/>
      <c r="V11" s="433" t="s">
        <v>451</v>
      </c>
      <c r="W11" s="434"/>
      <c r="X11" s="433" t="s">
        <v>452</v>
      </c>
      <c r="Y11" s="434"/>
      <c r="Z11" s="433" t="s">
        <v>453</v>
      </c>
      <c r="AA11" s="434"/>
      <c r="AB11" s="441"/>
      <c r="AC11" s="442"/>
    </row>
    <row r="12" spans="1:30">
      <c r="A12" s="473"/>
      <c r="B12" s="476"/>
      <c r="C12" s="473"/>
      <c r="D12" s="165" t="s">
        <v>430</v>
      </c>
      <c r="E12" s="165" t="s">
        <v>403</v>
      </c>
      <c r="F12" s="165" t="s">
        <v>430</v>
      </c>
      <c r="G12" s="165" t="s">
        <v>403</v>
      </c>
      <c r="H12" s="307" t="s">
        <v>430</v>
      </c>
      <c r="I12" s="307" t="s">
        <v>403</v>
      </c>
      <c r="J12" s="307" t="s">
        <v>430</v>
      </c>
      <c r="K12" s="307" t="s">
        <v>403</v>
      </c>
      <c r="L12" s="307" t="s">
        <v>430</v>
      </c>
      <c r="M12" s="307" t="s">
        <v>403</v>
      </c>
      <c r="N12" s="307" t="s">
        <v>430</v>
      </c>
      <c r="O12" s="307" t="s">
        <v>403</v>
      </c>
      <c r="P12" s="307" t="s">
        <v>430</v>
      </c>
      <c r="Q12" s="307" t="s">
        <v>403</v>
      </c>
      <c r="R12" s="307" t="s">
        <v>430</v>
      </c>
      <c r="S12" s="307" t="s">
        <v>403</v>
      </c>
      <c r="T12" s="307" t="s">
        <v>430</v>
      </c>
      <c r="U12" s="307" t="s">
        <v>403</v>
      </c>
      <c r="V12" s="307" t="s">
        <v>430</v>
      </c>
      <c r="W12" s="307" t="s">
        <v>403</v>
      </c>
      <c r="X12" s="307" t="s">
        <v>430</v>
      </c>
      <c r="Y12" s="307" t="s">
        <v>403</v>
      </c>
      <c r="Z12" s="307" t="s">
        <v>430</v>
      </c>
      <c r="AA12" s="307" t="s">
        <v>403</v>
      </c>
      <c r="AB12" s="166" t="s">
        <v>430</v>
      </c>
      <c r="AC12" s="164" t="s">
        <v>403</v>
      </c>
    </row>
    <row r="13" spans="1:30" ht="4.5" customHeight="1">
      <c r="A13" s="208"/>
      <c r="B13" s="309"/>
      <c r="C13" s="209"/>
      <c r="D13" s="210"/>
      <c r="E13" s="211"/>
      <c r="F13" s="210"/>
      <c r="G13" s="211"/>
      <c r="H13" s="210"/>
      <c r="I13" s="211"/>
      <c r="J13" s="210"/>
      <c r="K13" s="211"/>
      <c r="L13" s="210"/>
      <c r="M13" s="211"/>
      <c r="N13" s="210"/>
      <c r="O13" s="211"/>
      <c r="P13" s="210"/>
      <c r="Q13" s="211"/>
      <c r="R13" s="210"/>
      <c r="S13" s="211"/>
      <c r="T13" s="210"/>
      <c r="U13" s="211"/>
      <c r="V13" s="210"/>
      <c r="W13" s="211"/>
      <c r="X13" s="210"/>
      <c r="Y13" s="211"/>
      <c r="Z13" s="210"/>
      <c r="AA13" s="211"/>
      <c r="AB13" s="210"/>
      <c r="AC13" s="212"/>
    </row>
    <row r="14" spans="1:30" s="129" customFormat="1" ht="25.5">
      <c r="A14" s="151" t="str">
        <f>ORCAMENTO!A14</f>
        <v>1.1</v>
      </c>
      <c r="B14" s="310" t="str">
        <f>ORCAMENTO!D14</f>
        <v>REMOÇÃO DE CORRIMÃO METÁLICO</v>
      </c>
      <c r="C14" s="311">
        <f>ORCAMENTO!I14</f>
        <v>2990</v>
      </c>
      <c r="D14" s="139">
        <f t="shared" ref="D14" si="0">$C14*E14</f>
        <v>249.16666566999999</v>
      </c>
      <c r="E14" s="140">
        <v>8.3333332999999996E-2</v>
      </c>
      <c r="F14" s="139">
        <f t="shared" ref="F14:F16" si="1">$C14*G14</f>
        <v>249.16666566999999</v>
      </c>
      <c r="G14" s="140">
        <v>8.3333332999999996E-2</v>
      </c>
      <c r="H14" s="139">
        <f t="shared" ref="H14:H16" si="2">$C14*I14</f>
        <v>249.16666566999999</v>
      </c>
      <c r="I14" s="140">
        <v>8.3333332999999996E-2</v>
      </c>
      <c r="J14" s="139">
        <f t="shared" ref="J14:J16" si="3">$C14*K14</f>
        <v>249.16666566999999</v>
      </c>
      <c r="K14" s="140">
        <v>8.3333332999999996E-2</v>
      </c>
      <c r="L14" s="139">
        <f t="shared" ref="L14:L16" si="4">$C14*M14</f>
        <v>249.16666566999999</v>
      </c>
      <c r="M14" s="140">
        <v>8.3333332999999996E-2</v>
      </c>
      <c r="N14" s="139">
        <f t="shared" ref="N14:N16" si="5">$C14*O14</f>
        <v>249.16666566999999</v>
      </c>
      <c r="O14" s="140">
        <v>8.3333332999999996E-2</v>
      </c>
      <c r="P14" s="139">
        <f t="shared" ref="P14:P16" si="6">$C14*Q14</f>
        <v>249.16666566999999</v>
      </c>
      <c r="Q14" s="140">
        <v>8.3333332999999996E-2</v>
      </c>
      <c r="R14" s="139">
        <f t="shared" ref="R14:R16" si="7">$C14*S14</f>
        <v>249.16666566999999</v>
      </c>
      <c r="S14" s="140">
        <v>8.3333332999999996E-2</v>
      </c>
      <c r="T14" s="139">
        <f t="shared" ref="T14:T16" si="8">$C14*U14</f>
        <v>249.16666566999999</v>
      </c>
      <c r="U14" s="140">
        <v>8.3333332999999996E-2</v>
      </c>
      <c r="V14" s="139">
        <f t="shared" ref="V14:V16" si="9">$C14*W14</f>
        <v>249.16666566999999</v>
      </c>
      <c r="W14" s="140">
        <v>8.3333332999999996E-2</v>
      </c>
      <c r="X14" s="139">
        <f t="shared" ref="X14:X16" si="10">$C14*Y14</f>
        <v>249.16666566999999</v>
      </c>
      <c r="Y14" s="140">
        <v>8.3333332999999996E-2</v>
      </c>
      <c r="Z14" s="139">
        <f t="shared" ref="Z14:Z16" si="11">$C14*AA14</f>
        <v>249.16666566999999</v>
      </c>
      <c r="AA14" s="140">
        <v>8.3333332999999996E-2</v>
      </c>
      <c r="AB14" s="141">
        <f>ROUND(D14+F14+H14+J14+L14+N14+P14+R14+T14+V14+X14+Z14,2)</f>
        <v>2990</v>
      </c>
      <c r="AC14" s="312">
        <f t="shared" ref="AC14:AC19" si="12">E14+G14+I14+K14+M14+O14+Q14+S14+U14+W14+Y14+AA14</f>
        <v>0.999999996</v>
      </c>
      <c r="AD14" s="373">
        <f t="shared" ref="AD14:AD19" si="13">D14+F14+H14+J14+L14+N14+P14+R14+T14+V14+X14+Z14</f>
        <v>2989.9999880399996</v>
      </c>
    </row>
    <row r="15" spans="1:30" s="129" customFormat="1">
      <c r="A15" s="151" t="str">
        <f>ORCAMENTO!A15</f>
        <v>1.2</v>
      </c>
      <c r="B15" s="310" t="str">
        <f>ORCAMENTO!D15</f>
        <v>CARGA E DESCARGA</v>
      </c>
      <c r="C15" s="311">
        <f>ORCAMENTO!I15</f>
        <v>85.09</v>
      </c>
      <c r="D15" s="139">
        <f t="shared" ref="D15:D16" si="14">$C15*E15</f>
        <v>7.0908333049700003</v>
      </c>
      <c r="E15" s="140">
        <v>8.3333332999999996E-2</v>
      </c>
      <c r="F15" s="139">
        <f t="shared" si="1"/>
        <v>7.0908333049700003</v>
      </c>
      <c r="G15" s="140">
        <v>8.3333332999999996E-2</v>
      </c>
      <c r="H15" s="139">
        <f t="shared" si="2"/>
        <v>7.0908333049700003</v>
      </c>
      <c r="I15" s="140">
        <v>8.3333332999999996E-2</v>
      </c>
      <c r="J15" s="139">
        <f t="shared" si="3"/>
        <v>7.0908333049700003</v>
      </c>
      <c r="K15" s="140">
        <v>8.3333332999999996E-2</v>
      </c>
      <c r="L15" s="139">
        <f t="shared" si="4"/>
        <v>7.0908333049700003</v>
      </c>
      <c r="M15" s="140">
        <v>8.3333332999999996E-2</v>
      </c>
      <c r="N15" s="139">
        <f t="shared" si="5"/>
        <v>7.0908333049700003</v>
      </c>
      <c r="O15" s="140">
        <v>8.3333332999999996E-2</v>
      </c>
      <c r="P15" s="139">
        <f t="shared" si="6"/>
        <v>7.0908333049700003</v>
      </c>
      <c r="Q15" s="140">
        <v>8.3333332999999996E-2</v>
      </c>
      <c r="R15" s="139">
        <f t="shared" si="7"/>
        <v>7.0908333049700003</v>
      </c>
      <c r="S15" s="140">
        <v>8.3333332999999996E-2</v>
      </c>
      <c r="T15" s="139">
        <f t="shared" si="8"/>
        <v>7.0908333049700003</v>
      </c>
      <c r="U15" s="140">
        <v>8.3333332999999996E-2</v>
      </c>
      <c r="V15" s="139">
        <f t="shared" si="9"/>
        <v>7.0908333049700003</v>
      </c>
      <c r="W15" s="140">
        <v>8.3333332999999996E-2</v>
      </c>
      <c r="X15" s="139">
        <f t="shared" si="10"/>
        <v>7.0908333049700003</v>
      </c>
      <c r="Y15" s="140">
        <v>8.3333332999999996E-2</v>
      </c>
      <c r="Z15" s="139">
        <f t="shared" si="11"/>
        <v>7.0908333049700003</v>
      </c>
      <c r="AA15" s="140">
        <v>8.3333332999999996E-2</v>
      </c>
      <c r="AB15" s="141">
        <f>ROUND(D15+F15+H15+J15+L15+N15+P15+R15+T15+V15+X15+Z15,2)</f>
        <v>85.09</v>
      </c>
      <c r="AC15" s="312">
        <f t="shared" si="12"/>
        <v>0.999999996</v>
      </c>
      <c r="AD15" s="373">
        <f t="shared" si="13"/>
        <v>85.08999965964</v>
      </c>
    </row>
    <row r="16" spans="1:30" s="129" customFormat="1" ht="76.5">
      <c r="A16" s="151" t="str">
        <f>ORCAMENTO!A16</f>
        <v>1.3</v>
      </c>
      <c r="B16" s="310" t="str">
        <f>ORCAMENTO!D16</f>
        <v>TRANSPORTE  COM CAMINHÃO BASCULANTE  DE 6 M3, EM VIA URBANA PAVIMENTADA,  DMT ATÉ 30 KM (UNIDADE : M3XKM). AF_01/2018</v>
      </c>
      <c r="C16" s="311">
        <f>ORCAMENTO!I16</f>
        <v>1475.76</v>
      </c>
      <c r="D16" s="139">
        <f t="shared" si="14"/>
        <v>122.97999950808</v>
      </c>
      <c r="E16" s="140">
        <v>8.3333332999999996E-2</v>
      </c>
      <c r="F16" s="139">
        <f t="shared" si="1"/>
        <v>122.97999950808</v>
      </c>
      <c r="G16" s="140">
        <v>8.3333332999999996E-2</v>
      </c>
      <c r="H16" s="139">
        <f t="shared" si="2"/>
        <v>122.97999950808</v>
      </c>
      <c r="I16" s="140">
        <v>8.3333332999999996E-2</v>
      </c>
      <c r="J16" s="139">
        <f t="shared" si="3"/>
        <v>122.97999950808</v>
      </c>
      <c r="K16" s="140">
        <v>8.3333332999999996E-2</v>
      </c>
      <c r="L16" s="139">
        <f t="shared" si="4"/>
        <v>122.97999950808</v>
      </c>
      <c r="M16" s="140">
        <v>8.3333332999999996E-2</v>
      </c>
      <c r="N16" s="139">
        <f t="shared" si="5"/>
        <v>122.97999950808</v>
      </c>
      <c r="O16" s="140">
        <v>8.3333332999999996E-2</v>
      </c>
      <c r="P16" s="139">
        <f t="shared" si="6"/>
        <v>122.97999950808</v>
      </c>
      <c r="Q16" s="140">
        <v>8.3333332999999996E-2</v>
      </c>
      <c r="R16" s="139">
        <f t="shared" si="7"/>
        <v>122.97999950808</v>
      </c>
      <c r="S16" s="140">
        <v>8.3333332999999996E-2</v>
      </c>
      <c r="T16" s="139">
        <f t="shared" si="8"/>
        <v>122.97999950808</v>
      </c>
      <c r="U16" s="140">
        <v>8.3333332999999996E-2</v>
      </c>
      <c r="V16" s="139">
        <f t="shared" si="9"/>
        <v>122.97999950808</v>
      </c>
      <c r="W16" s="140">
        <v>8.3333332999999996E-2</v>
      </c>
      <c r="X16" s="139">
        <f t="shared" si="10"/>
        <v>122.97999950808</v>
      </c>
      <c r="Y16" s="140">
        <v>8.3333332999999996E-2</v>
      </c>
      <c r="Z16" s="139">
        <f t="shared" si="11"/>
        <v>122.97999950808</v>
      </c>
      <c r="AA16" s="140">
        <v>8.3333332999999996E-2</v>
      </c>
      <c r="AB16" s="141">
        <f t="shared" ref="AB16" si="15">ROUND(D16+F16+H16+J16+L16+N16+P16+R16+T16+V16+X16+Z16,2)</f>
        <v>1475.76</v>
      </c>
      <c r="AC16" s="312">
        <f t="shared" si="12"/>
        <v>0.999999996</v>
      </c>
      <c r="AD16" s="373">
        <f t="shared" si="13"/>
        <v>1475.7599940969601</v>
      </c>
    </row>
    <row r="17" spans="1:32" s="155" customFormat="1" ht="38.25">
      <c r="A17" s="151" t="str">
        <f>ORCAMENTO!A17</f>
        <v>1.4</v>
      </c>
      <c r="B17" s="310" t="str">
        <f>ORCAMENTO!D17</f>
        <v>EXECUÇÃO DE CORRIMÃO COM GUARDA CORPO EM AÇO INOX 316L  - h =1,10M</v>
      </c>
      <c r="C17" s="311">
        <f>ORCAMENTO!I17</f>
        <v>2857330</v>
      </c>
      <c r="D17" s="139">
        <f>$C17*E17</f>
        <v>238110.83238088997</v>
      </c>
      <c r="E17" s="140">
        <v>8.3333332999999996E-2</v>
      </c>
      <c r="F17" s="139">
        <f>$C17*G17</f>
        <v>238110.83238088997</v>
      </c>
      <c r="G17" s="140">
        <v>8.3333332999999996E-2</v>
      </c>
      <c r="H17" s="139">
        <f>$C17*I17</f>
        <v>238110.83238088997</v>
      </c>
      <c r="I17" s="140">
        <v>8.3333332999999996E-2</v>
      </c>
      <c r="J17" s="139">
        <f>$C17*K17</f>
        <v>238110.83238088997</v>
      </c>
      <c r="K17" s="140">
        <v>8.3333332999999996E-2</v>
      </c>
      <c r="L17" s="139">
        <f>$C17*M17</f>
        <v>238110.83238088997</v>
      </c>
      <c r="M17" s="140">
        <v>8.3333332999999996E-2</v>
      </c>
      <c r="N17" s="139">
        <f>$C17*O17</f>
        <v>238110.83238088997</v>
      </c>
      <c r="O17" s="140">
        <v>8.3333332999999996E-2</v>
      </c>
      <c r="P17" s="139">
        <f>$C17*Q17</f>
        <v>238110.83238088997</v>
      </c>
      <c r="Q17" s="140">
        <v>8.3333332999999996E-2</v>
      </c>
      <c r="R17" s="139">
        <f>$C17*S17</f>
        <v>238110.83238088997</v>
      </c>
      <c r="S17" s="140">
        <v>8.3333332999999996E-2</v>
      </c>
      <c r="T17" s="139">
        <f>$C17*U17</f>
        <v>238110.83238088997</v>
      </c>
      <c r="U17" s="140">
        <v>8.3333332999999996E-2</v>
      </c>
      <c r="V17" s="139">
        <f>$C17*W17</f>
        <v>238110.83238088997</v>
      </c>
      <c r="W17" s="140">
        <v>8.3333332999999996E-2</v>
      </c>
      <c r="X17" s="139">
        <f>$C17*Y17</f>
        <v>238110.83238088997</v>
      </c>
      <c r="Y17" s="140">
        <v>8.3333332999999996E-2</v>
      </c>
      <c r="Z17" s="139">
        <f>$C17*AA17</f>
        <v>238110.83238088997</v>
      </c>
      <c r="AA17" s="140">
        <v>8.3333332999999996E-2</v>
      </c>
      <c r="AB17" s="141">
        <f>ROUND(D17+F17+H17+J17+L17+N17+P17+R17+T17+V17+X17+Z17,2)+0.01</f>
        <v>2857330</v>
      </c>
      <c r="AC17" s="312">
        <f t="shared" si="12"/>
        <v>0.999999996</v>
      </c>
      <c r="AD17" s="373">
        <f t="shared" si="13"/>
        <v>2857329.9885706794</v>
      </c>
    </row>
    <row r="18" spans="1:32" s="155" customFormat="1" ht="51">
      <c r="A18" s="151" t="str">
        <f>ORCAMENTO!A18</f>
        <v>1.5</v>
      </c>
      <c r="B18" s="310" t="str">
        <f>ORCAMENTO!D18</f>
        <v>PINTURA ELETROSTÁTICA COM TINTA EM PÓ À BASE DE RESINA EPÓXI E=200  μm</v>
      </c>
      <c r="C18" s="311">
        <f>ORCAMENTO!I18</f>
        <v>68508.740000000005</v>
      </c>
      <c r="D18" s="139">
        <f>$C18*E18</f>
        <v>5709.0616438304205</v>
      </c>
      <c r="E18" s="140">
        <v>8.3333332999999996E-2</v>
      </c>
      <c r="F18" s="139">
        <f>$C18*G18</f>
        <v>5709.0616438304205</v>
      </c>
      <c r="G18" s="140">
        <v>8.3333332999999996E-2</v>
      </c>
      <c r="H18" s="139">
        <f>$C18*I18</f>
        <v>5709.0616438304205</v>
      </c>
      <c r="I18" s="140">
        <v>8.3333332999999996E-2</v>
      </c>
      <c r="J18" s="139">
        <f>$C18*K18</f>
        <v>5709.0616438304205</v>
      </c>
      <c r="K18" s="140">
        <v>8.3333332999999996E-2</v>
      </c>
      <c r="L18" s="139">
        <f>$C18*M18</f>
        <v>5709.0616438304205</v>
      </c>
      <c r="M18" s="140">
        <v>8.3333332999999996E-2</v>
      </c>
      <c r="N18" s="139">
        <f>$C18*O18</f>
        <v>5709.0616438304205</v>
      </c>
      <c r="O18" s="140">
        <v>8.3333332999999996E-2</v>
      </c>
      <c r="P18" s="139">
        <f>$C18*Q18</f>
        <v>5709.0616438304205</v>
      </c>
      <c r="Q18" s="140">
        <v>8.3333332999999996E-2</v>
      </c>
      <c r="R18" s="139">
        <f>$C18*S18</f>
        <v>5709.0616438304205</v>
      </c>
      <c r="S18" s="140">
        <v>8.3333332999999996E-2</v>
      </c>
      <c r="T18" s="139">
        <f>$C18*U18</f>
        <v>5709.0616438304205</v>
      </c>
      <c r="U18" s="140">
        <v>8.3333332999999996E-2</v>
      </c>
      <c r="V18" s="139">
        <f>$C18*W18</f>
        <v>5709.0616438304205</v>
      </c>
      <c r="W18" s="140">
        <v>8.3333332999999996E-2</v>
      </c>
      <c r="X18" s="139">
        <f>$C18*Y18</f>
        <v>5709.0616438304205</v>
      </c>
      <c r="Y18" s="140">
        <v>8.3333332999999996E-2</v>
      </c>
      <c r="Z18" s="139">
        <f>$C18*AA18</f>
        <v>5709.0616438304205</v>
      </c>
      <c r="AA18" s="140">
        <v>8.3333332999999996E-2</v>
      </c>
      <c r="AB18" s="141">
        <f>ROUND(D18+F18+H18+J18+L18+N18+P18+R18+T18+V18+X18+Z18,2)</f>
        <v>68508.740000000005</v>
      </c>
      <c r="AC18" s="312">
        <f t="shared" si="12"/>
        <v>0.999999996</v>
      </c>
      <c r="AD18" s="373">
        <f t="shared" si="13"/>
        <v>68508.739725965046</v>
      </c>
    </row>
    <row r="19" spans="1:32" s="155" customFormat="1" ht="127.5">
      <c r="A19" s="151" t="str">
        <f>ORCAMENTO!A19</f>
        <v>1.6</v>
      </c>
      <c r="B19" s="310" t="str">
        <f>ORCAMENTO!D19</f>
        <v xml:space="preserve">REPAROS NO PISO/VIGA PARA FIXAÇÃO DO GUARDA CORPO - GRAUTE FGK=20 MPA; TRAÇO 1:0,04:1,8:2,1 (EM MASSA SECA DE CIMENTO/ CAL / AREIA GROSSA/ BRITA 0) - PREPARO MECÂNICO COM BETONEIRA 400 L - </v>
      </c>
      <c r="C19" s="311">
        <f>ORCAMENTO!I19</f>
        <v>3253.02</v>
      </c>
      <c r="D19" s="139">
        <f>$C19*E19</f>
        <v>271.08499891565998</v>
      </c>
      <c r="E19" s="140">
        <v>8.3333332999999996E-2</v>
      </c>
      <c r="F19" s="139">
        <f>$C19*G19</f>
        <v>271.08499891565998</v>
      </c>
      <c r="G19" s="140">
        <v>8.3333332999999996E-2</v>
      </c>
      <c r="H19" s="139">
        <f>$C19*I19</f>
        <v>271.08499891565998</v>
      </c>
      <c r="I19" s="140">
        <v>8.3333332999999996E-2</v>
      </c>
      <c r="J19" s="139">
        <f>$C19*K19</f>
        <v>271.08499891565998</v>
      </c>
      <c r="K19" s="140">
        <v>8.3333332999999996E-2</v>
      </c>
      <c r="L19" s="139">
        <f>$C19*M19</f>
        <v>271.08499891565998</v>
      </c>
      <c r="M19" s="140">
        <v>8.3333332999999996E-2</v>
      </c>
      <c r="N19" s="139">
        <f>$C19*O19</f>
        <v>271.08499891565998</v>
      </c>
      <c r="O19" s="140">
        <v>8.3333332999999996E-2</v>
      </c>
      <c r="P19" s="139">
        <f>$C19*Q19</f>
        <v>271.08499891565998</v>
      </c>
      <c r="Q19" s="140">
        <v>8.3333332999999996E-2</v>
      </c>
      <c r="R19" s="139">
        <f>$C19*S19</f>
        <v>271.08499891565998</v>
      </c>
      <c r="S19" s="140">
        <v>8.3333332999999996E-2</v>
      </c>
      <c r="T19" s="139">
        <f>$C19*U19</f>
        <v>271.08499891565998</v>
      </c>
      <c r="U19" s="140">
        <v>8.3333332999999996E-2</v>
      </c>
      <c r="V19" s="139">
        <f>$C19*W19</f>
        <v>271.08499891565998</v>
      </c>
      <c r="W19" s="140">
        <v>8.3333332999999996E-2</v>
      </c>
      <c r="X19" s="139">
        <f>$C19*Y19</f>
        <v>271.08499891565998</v>
      </c>
      <c r="Y19" s="140">
        <v>8.3333332999999996E-2</v>
      </c>
      <c r="Z19" s="139">
        <f>$C19*AA19</f>
        <v>271.08499891565998</v>
      </c>
      <c r="AA19" s="140">
        <v>8.3333332999999996E-2</v>
      </c>
      <c r="AB19" s="141">
        <f>ROUND(D19+F19+H19+J19+L19+N19+P19+R19+T19+V19+X19+Z19,2)</f>
        <v>3253.02</v>
      </c>
      <c r="AC19" s="312">
        <f t="shared" si="12"/>
        <v>0.999999996</v>
      </c>
      <c r="AD19" s="373">
        <f t="shared" si="13"/>
        <v>3253.0199869879198</v>
      </c>
    </row>
    <row r="20" spans="1:32" s="155" customFormat="1" ht="12.75" customHeight="1">
      <c r="A20" s="186"/>
      <c r="B20" s="308"/>
      <c r="C20" s="152"/>
      <c r="D20" s="153"/>
      <c r="E20" s="154"/>
      <c r="F20" s="153"/>
      <c r="G20" s="154"/>
      <c r="H20" s="153"/>
      <c r="I20" s="154"/>
      <c r="J20" s="153"/>
      <c r="K20" s="154"/>
      <c r="L20" s="153"/>
      <c r="M20" s="154"/>
      <c r="N20" s="153"/>
      <c r="O20" s="154"/>
      <c r="P20" s="153"/>
      <c r="Q20" s="154"/>
      <c r="R20" s="153"/>
      <c r="S20" s="154"/>
      <c r="T20" s="153"/>
      <c r="U20" s="154"/>
      <c r="V20" s="153"/>
      <c r="W20" s="154"/>
      <c r="X20" s="153"/>
      <c r="Y20" s="154"/>
      <c r="Z20" s="153"/>
      <c r="AA20" s="154"/>
      <c r="AB20" s="141"/>
      <c r="AC20" s="142"/>
    </row>
    <row r="21" spans="1:32" ht="3.75" customHeight="1">
      <c r="A21" s="213"/>
      <c r="B21" s="306"/>
      <c r="C21" s="214"/>
      <c r="D21" s="215"/>
      <c r="E21" s="216"/>
      <c r="F21" s="215"/>
      <c r="G21" s="217"/>
      <c r="H21" s="215"/>
      <c r="I21" s="217"/>
      <c r="J21" s="215"/>
      <c r="K21" s="217"/>
      <c r="L21" s="215"/>
      <c r="M21" s="217"/>
      <c r="N21" s="215"/>
      <c r="O21" s="217"/>
      <c r="P21" s="215"/>
      <c r="Q21" s="217"/>
      <c r="R21" s="215"/>
      <c r="S21" s="217"/>
      <c r="T21" s="215"/>
      <c r="U21" s="217"/>
      <c r="V21" s="215"/>
      <c r="W21" s="217"/>
      <c r="X21" s="215"/>
      <c r="Y21" s="217"/>
      <c r="Z21" s="215"/>
      <c r="AA21" s="217"/>
      <c r="AB21" s="215"/>
      <c r="AC21" s="218"/>
      <c r="AF21" s="155"/>
    </row>
    <row r="22" spans="1:32" s="130" customFormat="1">
      <c r="A22" s="459" t="s">
        <v>431</v>
      </c>
      <c r="B22" s="460"/>
      <c r="C22" s="156">
        <f>SUM(C14:C20)</f>
        <v>2933642.6100000003</v>
      </c>
      <c r="D22" s="157">
        <f>SUM(D14:D21)</f>
        <v>244470.2165221191</v>
      </c>
      <c r="E22" s="158">
        <f>D22/$C$22</f>
        <v>8.3333332999999982E-2</v>
      </c>
      <c r="F22" s="157">
        <f>SUM(F14:F21)</f>
        <v>244470.2165221191</v>
      </c>
      <c r="G22" s="158">
        <f>F22/$C$22</f>
        <v>8.3333332999999982E-2</v>
      </c>
      <c r="H22" s="157">
        <f>SUM(H14:H21)</f>
        <v>244470.2165221191</v>
      </c>
      <c r="I22" s="158">
        <f>H22/$AB$22</f>
        <v>8.3333332999999982E-2</v>
      </c>
      <c r="J22" s="157">
        <f>SUM(J14:J21)</f>
        <v>244470.2165221191</v>
      </c>
      <c r="K22" s="158">
        <f>J22/$AB$22</f>
        <v>8.3333332999999982E-2</v>
      </c>
      <c r="L22" s="157">
        <f>SUM(L14:L21)</f>
        <v>244470.2165221191</v>
      </c>
      <c r="M22" s="158">
        <f>L22/$AB$22</f>
        <v>8.3333332999999982E-2</v>
      </c>
      <c r="N22" s="157">
        <f>SUM(N14:N21)</f>
        <v>244470.2165221191</v>
      </c>
      <c r="O22" s="158">
        <f>N22/$AB$22</f>
        <v>8.3333332999999982E-2</v>
      </c>
      <c r="P22" s="157">
        <f>SUM(P14:P21)</f>
        <v>244470.2165221191</v>
      </c>
      <c r="Q22" s="158">
        <f>P22/$AB$22</f>
        <v>8.3333332999999982E-2</v>
      </c>
      <c r="R22" s="157">
        <f>SUM(R14:R21)</f>
        <v>244470.2165221191</v>
      </c>
      <c r="S22" s="158">
        <f>R22/$AB$22</f>
        <v>8.3333332999999982E-2</v>
      </c>
      <c r="T22" s="157">
        <f>SUM(T14:T21)</f>
        <v>244470.2165221191</v>
      </c>
      <c r="U22" s="158">
        <f>T22/$AB$22</f>
        <v>8.3333332999999982E-2</v>
      </c>
      <c r="V22" s="157">
        <f>SUM(V14:V21)</f>
        <v>244470.2165221191</v>
      </c>
      <c r="W22" s="158">
        <f>V22/$AB$22</f>
        <v>8.3333332999999982E-2</v>
      </c>
      <c r="X22" s="157">
        <f>SUM(X14:X21)</f>
        <v>244470.2165221191</v>
      </c>
      <c r="Y22" s="158">
        <f>X22/$AB$22</f>
        <v>8.3333332999999982E-2</v>
      </c>
      <c r="Z22" s="157">
        <f>SUM(Z14:Z21)</f>
        <v>244470.2165221191</v>
      </c>
      <c r="AA22" s="158">
        <f>Z22/$AB$22</f>
        <v>8.3333332999999982E-2</v>
      </c>
      <c r="AB22" s="461">
        <f>SUM(AB14:AB21)</f>
        <v>2933642.6100000003</v>
      </c>
      <c r="AC22" s="463">
        <f>AB22/C22</f>
        <v>1</v>
      </c>
      <c r="AD22" s="373">
        <f>D22+F22+H22+J22+L22+N22+P22+R22+T22+V22+X22+Z22</f>
        <v>2933642.5982654286</v>
      </c>
      <c r="AF22" s="155"/>
    </row>
    <row r="23" spans="1:32" s="130" customFormat="1">
      <c r="A23" s="459" t="s">
        <v>432</v>
      </c>
      <c r="B23" s="460"/>
      <c r="C23" s="159"/>
      <c r="D23" s="157">
        <f>D22</f>
        <v>244470.2165221191</v>
      </c>
      <c r="E23" s="158">
        <f>E22</f>
        <v>8.3333332999999982E-2</v>
      </c>
      <c r="F23" s="157">
        <f>D23+F22</f>
        <v>488940.43304423819</v>
      </c>
      <c r="G23" s="158">
        <f>G22+E23</f>
        <v>0.16666666599999996</v>
      </c>
      <c r="H23" s="157">
        <f>F23+H22</f>
        <v>733410.64956635726</v>
      </c>
      <c r="I23" s="158">
        <f>I22+G23</f>
        <v>0.24999999899999995</v>
      </c>
      <c r="J23" s="157">
        <f>H23+J22</f>
        <v>977880.86608847638</v>
      </c>
      <c r="K23" s="158">
        <f>K22+I23</f>
        <v>0.33333333199999993</v>
      </c>
      <c r="L23" s="157">
        <f>J23+L22</f>
        <v>1222351.0826105955</v>
      </c>
      <c r="M23" s="158">
        <f>M22+K23</f>
        <v>0.41666666499999994</v>
      </c>
      <c r="N23" s="157">
        <f>L23+N22</f>
        <v>1466821.2991327145</v>
      </c>
      <c r="O23" s="158">
        <f>O22+M23</f>
        <v>0.49999999799999995</v>
      </c>
      <c r="P23" s="157">
        <f>N23+P22</f>
        <v>1711291.5156548335</v>
      </c>
      <c r="Q23" s="158">
        <f>Q22+O23</f>
        <v>0.58333333099999995</v>
      </c>
      <c r="R23" s="157">
        <f>P23+R22</f>
        <v>1955761.7321769525</v>
      </c>
      <c r="S23" s="158">
        <f>S22+Q23</f>
        <v>0.66666666399999996</v>
      </c>
      <c r="T23" s="157">
        <f>R23+T22</f>
        <v>2200231.9486990715</v>
      </c>
      <c r="U23" s="158">
        <f>U22+S23</f>
        <v>0.74999999699999997</v>
      </c>
      <c r="V23" s="157">
        <f>T23+V22</f>
        <v>2444702.1652211905</v>
      </c>
      <c r="W23" s="158">
        <f>W22+U23</f>
        <v>0.83333332999999998</v>
      </c>
      <c r="X23" s="157">
        <f>V23+X22</f>
        <v>2689172.3817433096</v>
      </c>
      <c r="Y23" s="158">
        <f>Y22+W23</f>
        <v>0.91666666299999999</v>
      </c>
      <c r="Z23" s="157">
        <f>X23+Z22</f>
        <v>2933642.5982654286</v>
      </c>
      <c r="AA23" s="158">
        <f>AA22+Y23</f>
        <v>0.999999996</v>
      </c>
      <c r="AB23" s="462"/>
      <c r="AC23" s="464"/>
      <c r="AF23" s="155"/>
    </row>
    <row r="24" spans="1:32" ht="12.75" customHeight="1">
      <c r="A24" s="456"/>
      <c r="B24" s="456"/>
      <c r="C24" s="143"/>
      <c r="D24" s="144"/>
      <c r="E24" s="145"/>
      <c r="F24" s="144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F24" s="155"/>
    </row>
    <row r="25" spans="1:32">
      <c r="A25" s="457"/>
      <c r="B25" s="458"/>
      <c r="C25" s="146"/>
      <c r="D25" s="85"/>
      <c r="E25" s="85"/>
      <c r="F25" s="85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F25" s="155"/>
    </row>
    <row r="26" spans="1:32" ht="24">
      <c r="A26" s="197"/>
      <c r="B26" s="167" t="str">
        <f>ORCAMENTO!B26</f>
        <v>Itajaí, 11 de janeiro de 2022</v>
      </c>
      <c r="C26" s="146"/>
      <c r="D26" s="147"/>
      <c r="E26" s="148"/>
      <c r="F26" s="149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F26" s="155"/>
    </row>
    <row r="27" spans="1:32">
      <c r="A27" s="197"/>
      <c r="B27" s="167"/>
      <c r="C27" s="146"/>
      <c r="D27" s="147"/>
      <c r="E27" s="148"/>
      <c r="F27" s="149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F27" s="155"/>
    </row>
    <row r="28" spans="1:32">
      <c r="A28" s="197"/>
      <c r="B28" s="167"/>
      <c r="C28" s="146"/>
      <c r="D28" s="147"/>
      <c r="E28" s="148"/>
      <c r="F28" s="160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280"/>
      <c r="Y28" s="281"/>
      <c r="Z28" s="282"/>
      <c r="AA28" s="147"/>
      <c r="AB28" s="147"/>
      <c r="AC28" s="147"/>
      <c r="AF28" s="155"/>
    </row>
    <row r="29" spans="1:32" ht="15">
      <c r="A29" s="197"/>
      <c r="B29" s="167"/>
      <c r="C29" s="146"/>
      <c r="D29" s="147"/>
      <c r="E29" s="148"/>
      <c r="F29" s="149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277"/>
      <c r="Y29" s="364" t="str">
        <f>ORCAMENTO!G29</f>
        <v>André Torri Saldanha</v>
      </c>
      <c r="Z29" s="278"/>
      <c r="AA29" s="147"/>
      <c r="AB29" s="147"/>
      <c r="AC29" s="147"/>
      <c r="AF29" s="155"/>
    </row>
    <row r="30" spans="1:32" ht="14.25">
      <c r="A30" s="197"/>
      <c r="B30" s="167"/>
      <c r="C30" s="146"/>
      <c r="D30" s="147"/>
      <c r="E30" s="148"/>
      <c r="F30" s="149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277"/>
      <c r="Y30" s="365" t="str">
        <f>ORCAMENTO!G30</f>
        <v>Arquiteto e Urbanista</v>
      </c>
      <c r="Z30" s="278"/>
      <c r="AA30" s="147"/>
      <c r="AB30" s="147"/>
      <c r="AC30" s="147"/>
      <c r="AF30" s="155"/>
    </row>
    <row r="31" spans="1:32" ht="14.25">
      <c r="A31" s="197"/>
      <c r="B31" s="167"/>
      <c r="C31" s="146"/>
      <c r="D31" s="147"/>
      <c r="E31" s="148"/>
      <c r="F31" s="149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266"/>
      <c r="Y31" s="365" t="str">
        <f>ORCAMENTO!G31</f>
        <v>CAU A54171-0</v>
      </c>
      <c r="Z31" s="362"/>
      <c r="AA31" s="147"/>
      <c r="AB31" s="147"/>
      <c r="AC31" s="147"/>
      <c r="AF31" s="155"/>
    </row>
    <row r="32" spans="1:32">
      <c r="A32" s="197"/>
      <c r="B32" s="167"/>
      <c r="C32" s="146"/>
      <c r="D32" s="147"/>
      <c r="E32" s="148"/>
      <c r="F32" s="149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F32" s="155"/>
    </row>
    <row r="33" spans="1:32">
      <c r="A33" s="197"/>
      <c r="B33" s="167"/>
      <c r="C33" s="146"/>
      <c r="D33" s="147"/>
      <c r="E33" s="148"/>
      <c r="F33" s="149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F33" s="155"/>
    </row>
    <row r="34" spans="1:32">
      <c r="A34" s="146"/>
      <c r="B34" s="146"/>
      <c r="C34" s="147"/>
      <c r="D34" s="150"/>
      <c r="E34" s="198"/>
      <c r="F34" s="150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</row>
  </sheetData>
  <mergeCells count="30">
    <mergeCell ref="AB22:AB23"/>
    <mergeCell ref="AC22:AC23"/>
    <mergeCell ref="A5:C5"/>
    <mergeCell ref="A6:C6"/>
    <mergeCell ref="A7:C7"/>
    <mergeCell ref="A10:A12"/>
    <mergeCell ref="B10:B12"/>
    <mergeCell ref="C10:C12"/>
    <mergeCell ref="N11:O11"/>
    <mergeCell ref="A24:B24"/>
    <mergeCell ref="A25:B25"/>
    <mergeCell ref="A22:B22"/>
    <mergeCell ref="A23:B23"/>
    <mergeCell ref="L11:M11"/>
    <mergeCell ref="AB2:AC4"/>
    <mergeCell ref="D11:E11"/>
    <mergeCell ref="F11:G11"/>
    <mergeCell ref="AB6:AC9"/>
    <mergeCell ref="AB10:AC11"/>
    <mergeCell ref="D10:AA10"/>
    <mergeCell ref="D1:AA2"/>
    <mergeCell ref="D7:AA8"/>
    <mergeCell ref="V11:W11"/>
    <mergeCell ref="X11:Y11"/>
    <mergeCell ref="Z11:AA11"/>
    <mergeCell ref="H11:I11"/>
    <mergeCell ref="P11:Q11"/>
    <mergeCell ref="R11:S11"/>
    <mergeCell ref="T11:U11"/>
    <mergeCell ref="J11:K11"/>
  </mergeCells>
  <printOptions horizontalCentered="1"/>
  <pageMargins left="0.51181102362204722" right="0.51181102362204722" top="0.78740157480314965" bottom="0.78740157480314965" header="0.31496062992125984" footer="0.31496062992125984"/>
  <pageSetup paperSize="8" scale="65" orientation="landscape" r:id="rId1"/>
  <headerFooter>
    <oddFooter>&amp;R&amp;P/&amp;N</oddFooter>
  </headerFooter>
  <ignoredErrors>
    <ignoredError sqref="G23" formula="1"/>
  </ignoredErrors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showGridLines="0" tabSelected="1" view="pageBreakPreview" zoomScale="145" zoomScaleNormal="130" zoomScaleSheetLayoutView="145" workbookViewId="0">
      <selection activeCell="B8" sqref="B8"/>
    </sheetView>
  </sheetViews>
  <sheetFormatPr defaultRowHeight="15"/>
  <cols>
    <col min="1" max="1" width="11.85546875" style="325" customWidth="1"/>
    <col min="2" max="2" width="72" style="325" customWidth="1"/>
    <col min="3" max="3" width="8.140625" style="325" bestFit="1" customWidth="1"/>
    <col min="4" max="4" width="17" style="325" bestFit="1" customWidth="1"/>
    <col min="5" max="5" width="13.140625" style="325" bestFit="1" customWidth="1"/>
    <col min="6" max="6" width="16.28515625" style="325" bestFit="1" customWidth="1"/>
    <col min="7" max="16384" width="9.140625" style="325"/>
  </cols>
  <sheetData>
    <row r="1" spans="1:6">
      <c r="A1" s="480" t="s">
        <v>461</v>
      </c>
      <c r="B1" s="480"/>
      <c r="C1" s="480"/>
      <c r="D1" s="480"/>
      <c r="E1" s="480"/>
      <c r="F1" s="480"/>
    </row>
    <row r="2" spans="1:6" ht="18">
      <c r="A2" s="481" t="s">
        <v>389</v>
      </c>
      <c r="B2" s="481"/>
      <c r="C2" s="481"/>
      <c r="D2" s="481"/>
      <c r="E2" s="481"/>
      <c r="F2" s="481"/>
    </row>
    <row r="3" spans="1:6">
      <c r="A3" s="482" t="s">
        <v>437</v>
      </c>
      <c r="B3" s="482"/>
      <c r="C3" s="482"/>
      <c r="D3" s="482"/>
      <c r="E3" s="482"/>
      <c r="F3" s="482"/>
    </row>
    <row r="4" spans="1:6">
      <c r="A4" s="483" t="s">
        <v>390</v>
      </c>
      <c r="B4" s="483"/>
      <c r="C4" s="483"/>
      <c r="D4" s="483"/>
      <c r="E4" s="483"/>
      <c r="F4" s="483"/>
    </row>
    <row r="5" spans="1:6">
      <c r="A5" s="326"/>
      <c r="B5" s="327"/>
      <c r="C5" s="327"/>
      <c r="D5" s="327"/>
      <c r="E5" s="327"/>
      <c r="F5" s="327"/>
    </row>
    <row r="6" spans="1:6">
      <c r="A6" s="328" t="s">
        <v>462</v>
      </c>
      <c r="B6" s="484" t="s">
        <v>463</v>
      </c>
      <c r="C6" s="484"/>
      <c r="D6" s="484"/>
      <c r="E6" s="484"/>
      <c r="F6" s="327"/>
    </row>
    <row r="7" spans="1:6">
      <c r="A7" s="329" t="s">
        <v>464</v>
      </c>
      <c r="B7" s="330">
        <v>44572</v>
      </c>
      <c r="C7" s="331"/>
      <c r="D7" s="331"/>
      <c r="E7" s="331"/>
      <c r="F7" s="327"/>
    </row>
    <row r="8" spans="1:6">
      <c r="A8" s="332" t="s">
        <v>465</v>
      </c>
      <c r="B8" s="332" t="s">
        <v>423</v>
      </c>
      <c r="C8" s="333" t="s">
        <v>466</v>
      </c>
      <c r="D8" s="333" t="s">
        <v>467</v>
      </c>
      <c r="E8" s="332" t="s">
        <v>468</v>
      </c>
      <c r="F8" s="332" t="s">
        <v>469</v>
      </c>
    </row>
    <row r="9" spans="1:6" ht="38.25">
      <c r="A9" s="334">
        <v>5811</v>
      </c>
      <c r="B9" s="335" t="s">
        <v>470</v>
      </c>
      <c r="C9" s="336" t="s">
        <v>471</v>
      </c>
      <c r="D9" s="337">
        <v>151.63999999999999</v>
      </c>
      <c r="E9" s="338">
        <v>7.0000000000000001E-3</v>
      </c>
      <c r="F9" s="339">
        <f>ROUND(E9*D9,2)</f>
        <v>1.06</v>
      </c>
    </row>
    <row r="10" spans="1:6">
      <c r="A10" s="477" t="s">
        <v>472</v>
      </c>
      <c r="B10" s="478"/>
      <c r="C10" s="478"/>
      <c r="D10" s="478"/>
      <c r="E10" s="479"/>
      <c r="F10" s="340">
        <f>SUM(F9:F9)</f>
        <v>1.06</v>
      </c>
    </row>
    <row r="11" spans="1:6">
      <c r="A11" s="341" t="s">
        <v>473</v>
      </c>
      <c r="B11" s="341"/>
    </row>
    <row r="12" spans="1:6">
      <c r="A12" s="341" t="s">
        <v>474</v>
      </c>
      <c r="B12" s="341"/>
    </row>
    <row r="13" spans="1:6">
      <c r="A13" s="341"/>
    </row>
  </sheetData>
  <mergeCells count="6">
    <mergeCell ref="A10:E10"/>
    <mergeCell ref="A1:F1"/>
    <mergeCell ref="A2:F2"/>
    <mergeCell ref="A3:F3"/>
    <mergeCell ref="A4:F4"/>
    <mergeCell ref="B6:E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showGridLines="0" view="pageBreakPreview" topLeftCell="A19" zoomScale="115" zoomScaleNormal="100" zoomScaleSheetLayoutView="115" workbookViewId="0">
      <selection activeCell="B49" sqref="B49"/>
    </sheetView>
  </sheetViews>
  <sheetFormatPr defaultRowHeight="12.75"/>
  <cols>
    <col min="1" max="1" width="9.28515625" style="342" customWidth="1"/>
    <col min="2" max="2" width="52.7109375" style="342" customWidth="1"/>
    <col min="3" max="3" width="25.7109375" style="342" customWidth="1"/>
    <col min="4" max="256" width="9.140625" style="342"/>
    <col min="257" max="257" width="9.28515625" style="342" customWidth="1"/>
    <col min="258" max="258" width="52.7109375" style="342" customWidth="1"/>
    <col min="259" max="259" width="25" style="342" customWidth="1"/>
    <col min="260" max="512" width="9.140625" style="342"/>
    <col min="513" max="513" width="9.28515625" style="342" customWidth="1"/>
    <col min="514" max="514" width="52.7109375" style="342" customWidth="1"/>
    <col min="515" max="515" width="25" style="342" customWidth="1"/>
    <col min="516" max="768" width="9.140625" style="342"/>
    <col min="769" max="769" width="9.28515625" style="342" customWidth="1"/>
    <col min="770" max="770" width="52.7109375" style="342" customWidth="1"/>
    <col min="771" max="771" width="25" style="342" customWidth="1"/>
    <col min="772" max="1024" width="9.140625" style="342"/>
    <col min="1025" max="1025" width="9.28515625" style="342" customWidth="1"/>
    <col min="1026" max="1026" width="52.7109375" style="342" customWidth="1"/>
    <col min="1027" max="1027" width="25" style="342" customWidth="1"/>
    <col min="1028" max="1280" width="9.140625" style="342"/>
    <col min="1281" max="1281" width="9.28515625" style="342" customWidth="1"/>
    <col min="1282" max="1282" width="52.7109375" style="342" customWidth="1"/>
    <col min="1283" max="1283" width="25" style="342" customWidth="1"/>
    <col min="1284" max="1536" width="9.140625" style="342"/>
    <col min="1537" max="1537" width="9.28515625" style="342" customWidth="1"/>
    <col min="1538" max="1538" width="52.7109375" style="342" customWidth="1"/>
    <col min="1539" max="1539" width="25" style="342" customWidth="1"/>
    <col min="1540" max="1792" width="9.140625" style="342"/>
    <col min="1793" max="1793" width="9.28515625" style="342" customWidth="1"/>
    <col min="1794" max="1794" width="52.7109375" style="342" customWidth="1"/>
    <col min="1795" max="1795" width="25" style="342" customWidth="1"/>
    <col min="1796" max="2048" width="9.140625" style="342"/>
    <col min="2049" max="2049" width="9.28515625" style="342" customWidth="1"/>
    <col min="2050" max="2050" width="52.7109375" style="342" customWidth="1"/>
    <col min="2051" max="2051" width="25" style="342" customWidth="1"/>
    <col min="2052" max="2304" width="9.140625" style="342"/>
    <col min="2305" max="2305" width="9.28515625" style="342" customWidth="1"/>
    <col min="2306" max="2306" width="52.7109375" style="342" customWidth="1"/>
    <col min="2307" max="2307" width="25" style="342" customWidth="1"/>
    <col min="2308" max="2560" width="9.140625" style="342"/>
    <col min="2561" max="2561" width="9.28515625" style="342" customWidth="1"/>
    <col min="2562" max="2562" width="52.7109375" style="342" customWidth="1"/>
    <col min="2563" max="2563" width="25" style="342" customWidth="1"/>
    <col min="2564" max="2816" width="9.140625" style="342"/>
    <col min="2817" max="2817" width="9.28515625" style="342" customWidth="1"/>
    <col min="2818" max="2818" width="52.7109375" style="342" customWidth="1"/>
    <col min="2819" max="2819" width="25" style="342" customWidth="1"/>
    <col min="2820" max="3072" width="9.140625" style="342"/>
    <col min="3073" max="3073" width="9.28515625" style="342" customWidth="1"/>
    <col min="3074" max="3074" width="52.7109375" style="342" customWidth="1"/>
    <col min="3075" max="3075" width="25" style="342" customWidth="1"/>
    <col min="3076" max="3328" width="9.140625" style="342"/>
    <col min="3329" max="3329" width="9.28515625" style="342" customWidth="1"/>
    <col min="3330" max="3330" width="52.7109375" style="342" customWidth="1"/>
    <col min="3331" max="3331" width="25" style="342" customWidth="1"/>
    <col min="3332" max="3584" width="9.140625" style="342"/>
    <col min="3585" max="3585" width="9.28515625" style="342" customWidth="1"/>
    <col min="3586" max="3586" width="52.7109375" style="342" customWidth="1"/>
    <col min="3587" max="3587" width="25" style="342" customWidth="1"/>
    <col min="3588" max="3840" width="9.140625" style="342"/>
    <col min="3841" max="3841" width="9.28515625" style="342" customWidth="1"/>
    <col min="3842" max="3842" width="52.7109375" style="342" customWidth="1"/>
    <col min="3843" max="3843" width="25" style="342" customWidth="1"/>
    <col min="3844" max="4096" width="9.140625" style="342"/>
    <col min="4097" max="4097" width="9.28515625" style="342" customWidth="1"/>
    <col min="4098" max="4098" width="52.7109375" style="342" customWidth="1"/>
    <col min="4099" max="4099" width="25" style="342" customWidth="1"/>
    <col min="4100" max="4352" width="9.140625" style="342"/>
    <col min="4353" max="4353" width="9.28515625" style="342" customWidth="1"/>
    <col min="4354" max="4354" width="52.7109375" style="342" customWidth="1"/>
    <col min="4355" max="4355" width="25" style="342" customWidth="1"/>
    <col min="4356" max="4608" width="9.140625" style="342"/>
    <col min="4609" max="4609" width="9.28515625" style="342" customWidth="1"/>
    <col min="4610" max="4610" width="52.7109375" style="342" customWidth="1"/>
    <col min="4611" max="4611" width="25" style="342" customWidth="1"/>
    <col min="4612" max="4864" width="9.140625" style="342"/>
    <col min="4865" max="4865" width="9.28515625" style="342" customWidth="1"/>
    <col min="4866" max="4866" width="52.7109375" style="342" customWidth="1"/>
    <col min="4867" max="4867" width="25" style="342" customWidth="1"/>
    <col min="4868" max="5120" width="9.140625" style="342"/>
    <col min="5121" max="5121" width="9.28515625" style="342" customWidth="1"/>
    <col min="5122" max="5122" width="52.7109375" style="342" customWidth="1"/>
    <col min="5123" max="5123" width="25" style="342" customWidth="1"/>
    <col min="5124" max="5376" width="9.140625" style="342"/>
    <col min="5377" max="5377" width="9.28515625" style="342" customWidth="1"/>
    <col min="5378" max="5378" width="52.7109375" style="342" customWidth="1"/>
    <col min="5379" max="5379" width="25" style="342" customWidth="1"/>
    <col min="5380" max="5632" width="9.140625" style="342"/>
    <col min="5633" max="5633" width="9.28515625" style="342" customWidth="1"/>
    <col min="5634" max="5634" width="52.7109375" style="342" customWidth="1"/>
    <col min="5635" max="5635" width="25" style="342" customWidth="1"/>
    <col min="5636" max="5888" width="9.140625" style="342"/>
    <col min="5889" max="5889" width="9.28515625" style="342" customWidth="1"/>
    <col min="5890" max="5890" width="52.7109375" style="342" customWidth="1"/>
    <col min="5891" max="5891" width="25" style="342" customWidth="1"/>
    <col min="5892" max="6144" width="9.140625" style="342"/>
    <col min="6145" max="6145" width="9.28515625" style="342" customWidth="1"/>
    <col min="6146" max="6146" width="52.7109375" style="342" customWidth="1"/>
    <col min="6147" max="6147" width="25" style="342" customWidth="1"/>
    <col min="6148" max="6400" width="9.140625" style="342"/>
    <col min="6401" max="6401" width="9.28515625" style="342" customWidth="1"/>
    <col min="6402" max="6402" width="52.7109375" style="342" customWidth="1"/>
    <col min="6403" max="6403" width="25" style="342" customWidth="1"/>
    <col min="6404" max="6656" width="9.140625" style="342"/>
    <col min="6657" max="6657" width="9.28515625" style="342" customWidth="1"/>
    <col min="6658" max="6658" width="52.7109375" style="342" customWidth="1"/>
    <col min="6659" max="6659" width="25" style="342" customWidth="1"/>
    <col min="6660" max="6912" width="9.140625" style="342"/>
    <col min="6913" max="6913" width="9.28515625" style="342" customWidth="1"/>
    <col min="6914" max="6914" width="52.7109375" style="342" customWidth="1"/>
    <col min="6915" max="6915" width="25" style="342" customWidth="1"/>
    <col min="6916" max="7168" width="9.140625" style="342"/>
    <col min="7169" max="7169" width="9.28515625" style="342" customWidth="1"/>
    <col min="7170" max="7170" width="52.7109375" style="342" customWidth="1"/>
    <col min="7171" max="7171" width="25" style="342" customWidth="1"/>
    <col min="7172" max="7424" width="9.140625" style="342"/>
    <col min="7425" max="7425" width="9.28515625" style="342" customWidth="1"/>
    <col min="7426" max="7426" width="52.7109375" style="342" customWidth="1"/>
    <col min="7427" max="7427" width="25" style="342" customWidth="1"/>
    <col min="7428" max="7680" width="9.140625" style="342"/>
    <col min="7681" max="7681" width="9.28515625" style="342" customWidth="1"/>
    <col min="7682" max="7682" width="52.7109375" style="342" customWidth="1"/>
    <col min="7683" max="7683" width="25" style="342" customWidth="1"/>
    <col min="7684" max="7936" width="9.140625" style="342"/>
    <col min="7937" max="7937" width="9.28515625" style="342" customWidth="1"/>
    <col min="7938" max="7938" width="52.7109375" style="342" customWidth="1"/>
    <col min="7939" max="7939" width="25" style="342" customWidth="1"/>
    <col min="7940" max="8192" width="9.140625" style="342"/>
    <col min="8193" max="8193" width="9.28515625" style="342" customWidth="1"/>
    <col min="8194" max="8194" width="52.7109375" style="342" customWidth="1"/>
    <col min="8195" max="8195" width="25" style="342" customWidth="1"/>
    <col min="8196" max="8448" width="9.140625" style="342"/>
    <col min="8449" max="8449" width="9.28515625" style="342" customWidth="1"/>
    <col min="8450" max="8450" width="52.7109375" style="342" customWidth="1"/>
    <col min="8451" max="8451" width="25" style="342" customWidth="1"/>
    <col min="8452" max="8704" width="9.140625" style="342"/>
    <col min="8705" max="8705" width="9.28515625" style="342" customWidth="1"/>
    <col min="8706" max="8706" width="52.7109375" style="342" customWidth="1"/>
    <col min="8707" max="8707" width="25" style="342" customWidth="1"/>
    <col min="8708" max="8960" width="9.140625" style="342"/>
    <col min="8961" max="8961" width="9.28515625" style="342" customWidth="1"/>
    <col min="8962" max="8962" width="52.7109375" style="342" customWidth="1"/>
    <col min="8963" max="8963" width="25" style="342" customWidth="1"/>
    <col min="8964" max="9216" width="9.140625" style="342"/>
    <col min="9217" max="9217" width="9.28515625" style="342" customWidth="1"/>
    <col min="9218" max="9218" width="52.7109375" style="342" customWidth="1"/>
    <col min="9219" max="9219" width="25" style="342" customWidth="1"/>
    <col min="9220" max="9472" width="9.140625" style="342"/>
    <col min="9473" max="9473" width="9.28515625" style="342" customWidth="1"/>
    <col min="9474" max="9474" width="52.7109375" style="342" customWidth="1"/>
    <col min="9475" max="9475" width="25" style="342" customWidth="1"/>
    <col min="9476" max="9728" width="9.140625" style="342"/>
    <col min="9729" max="9729" width="9.28515625" style="342" customWidth="1"/>
    <col min="9730" max="9730" width="52.7109375" style="342" customWidth="1"/>
    <col min="9731" max="9731" width="25" style="342" customWidth="1"/>
    <col min="9732" max="9984" width="9.140625" style="342"/>
    <col min="9985" max="9985" width="9.28515625" style="342" customWidth="1"/>
    <col min="9986" max="9986" width="52.7109375" style="342" customWidth="1"/>
    <col min="9987" max="9987" width="25" style="342" customWidth="1"/>
    <col min="9988" max="10240" width="9.140625" style="342"/>
    <col min="10241" max="10241" width="9.28515625" style="342" customWidth="1"/>
    <col min="10242" max="10242" width="52.7109375" style="342" customWidth="1"/>
    <col min="10243" max="10243" width="25" style="342" customWidth="1"/>
    <col min="10244" max="10496" width="9.140625" style="342"/>
    <col min="10497" max="10497" width="9.28515625" style="342" customWidth="1"/>
    <col min="10498" max="10498" width="52.7109375" style="342" customWidth="1"/>
    <col min="10499" max="10499" width="25" style="342" customWidth="1"/>
    <col min="10500" max="10752" width="9.140625" style="342"/>
    <col min="10753" max="10753" width="9.28515625" style="342" customWidth="1"/>
    <col min="10754" max="10754" width="52.7109375" style="342" customWidth="1"/>
    <col min="10755" max="10755" width="25" style="342" customWidth="1"/>
    <col min="10756" max="11008" width="9.140625" style="342"/>
    <col min="11009" max="11009" width="9.28515625" style="342" customWidth="1"/>
    <col min="11010" max="11010" width="52.7109375" style="342" customWidth="1"/>
    <col min="11011" max="11011" width="25" style="342" customWidth="1"/>
    <col min="11012" max="11264" width="9.140625" style="342"/>
    <col min="11265" max="11265" width="9.28515625" style="342" customWidth="1"/>
    <col min="11266" max="11266" width="52.7109375" style="342" customWidth="1"/>
    <col min="11267" max="11267" width="25" style="342" customWidth="1"/>
    <col min="11268" max="11520" width="9.140625" style="342"/>
    <col min="11521" max="11521" width="9.28515625" style="342" customWidth="1"/>
    <col min="11522" max="11522" width="52.7109375" style="342" customWidth="1"/>
    <col min="11523" max="11523" width="25" style="342" customWidth="1"/>
    <col min="11524" max="11776" width="9.140625" style="342"/>
    <col min="11777" max="11777" width="9.28515625" style="342" customWidth="1"/>
    <col min="11778" max="11778" width="52.7109375" style="342" customWidth="1"/>
    <col min="11779" max="11779" width="25" style="342" customWidth="1"/>
    <col min="11780" max="12032" width="9.140625" style="342"/>
    <col min="12033" max="12033" width="9.28515625" style="342" customWidth="1"/>
    <col min="12034" max="12034" width="52.7109375" style="342" customWidth="1"/>
    <col min="12035" max="12035" width="25" style="342" customWidth="1"/>
    <col min="12036" max="12288" width="9.140625" style="342"/>
    <col min="12289" max="12289" width="9.28515625" style="342" customWidth="1"/>
    <col min="12290" max="12290" width="52.7109375" style="342" customWidth="1"/>
    <col min="12291" max="12291" width="25" style="342" customWidth="1"/>
    <col min="12292" max="12544" width="9.140625" style="342"/>
    <col min="12545" max="12545" width="9.28515625" style="342" customWidth="1"/>
    <col min="12546" max="12546" width="52.7109375" style="342" customWidth="1"/>
    <col min="12547" max="12547" width="25" style="342" customWidth="1"/>
    <col min="12548" max="12800" width="9.140625" style="342"/>
    <col min="12801" max="12801" width="9.28515625" style="342" customWidth="1"/>
    <col min="12802" max="12802" width="52.7109375" style="342" customWidth="1"/>
    <col min="12803" max="12803" width="25" style="342" customWidth="1"/>
    <col min="12804" max="13056" width="9.140625" style="342"/>
    <col min="13057" max="13057" width="9.28515625" style="342" customWidth="1"/>
    <col min="13058" max="13058" width="52.7109375" style="342" customWidth="1"/>
    <col min="13059" max="13059" width="25" style="342" customWidth="1"/>
    <col min="13060" max="13312" width="9.140625" style="342"/>
    <col min="13313" max="13313" width="9.28515625" style="342" customWidth="1"/>
    <col min="13314" max="13314" width="52.7109375" style="342" customWidth="1"/>
    <col min="13315" max="13315" width="25" style="342" customWidth="1"/>
    <col min="13316" max="13568" width="9.140625" style="342"/>
    <col min="13569" max="13569" width="9.28515625" style="342" customWidth="1"/>
    <col min="13570" max="13570" width="52.7109375" style="342" customWidth="1"/>
    <col min="13571" max="13571" width="25" style="342" customWidth="1"/>
    <col min="13572" max="13824" width="9.140625" style="342"/>
    <col min="13825" max="13825" width="9.28515625" style="342" customWidth="1"/>
    <col min="13826" max="13826" width="52.7109375" style="342" customWidth="1"/>
    <col min="13827" max="13827" width="25" style="342" customWidth="1"/>
    <col min="13828" max="14080" width="9.140625" style="342"/>
    <col min="14081" max="14081" width="9.28515625" style="342" customWidth="1"/>
    <col min="14082" max="14082" width="52.7109375" style="342" customWidth="1"/>
    <col min="14083" max="14083" width="25" style="342" customWidth="1"/>
    <col min="14084" max="14336" width="9.140625" style="342"/>
    <col min="14337" max="14337" width="9.28515625" style="342" customWidth="1"/>
    <col min="14338" max="14338" width="52.7109375" style="342" customWidth="1"/>
    <col min="14339" max="14339" width="25" style="342" customWidth="1"/>
    <col min="14340" max="14592" width="9.140625" style="342"/>
    <col min="14593" max="14593" width="9.28515625" style="342" customWidth="1"/>
    <col min="14594" max="14594" width="52.7109375" style="342" customWidth="1"/>
    <col min="14595" max="14595" width="25" style="342" customWidth="1"/>
    <col min="14596" max="14848" width="9.140625" style="342"/>
    <col min="14849" max="14849" width="9.28515625" style="342" customWidth="1"/>
    <col min="14850" max="14850" width="52.7109375" style="342" customWidth="1"/>
    <col min="14851" max="14851" width="25" style="342" customWidth="1"/>
    <col min="14852" max="15104" width="9.140625" style="342"/>
    <col min="15105" max="15105" width="9.28515625" style="342" customWidth="1"/>
    <col min="15106" max="15106" width="52.7109375" style="342" customWidth="1"/>
    <col min="15107" max="15107" width="25" style="342" customWidth="1"/>
    <col min="15108" max="15360" width="9.140625" style="342"/>
    <col min="15361" max="15361" width="9.28515625" style="342" customWidth="1"/>
    <col min="15362" max="15362" width="52.7109375" style="342" customWidth="1"/>
    <col min="15363" max="15363" width="25" style="342" customWidth="1"/>
    <col min="15364" max="15616" width="9.140625" style="342"/>
    <col min="15617" max="15617" width="9.28515625" style="342" customWidth="1"/>
    <col min="15618" max="15618" width="52.7109375" style="342" customWidth="1"/>
    <col min="15619" max="15619" width="25" style="342" customWidth="1"/>
    <col min="15620" max="15872" width="9.140625" style="342"/>
    <col min="15873" max="15873" width="9.28515625" style="342" customWidth="1"/>
    <col min="15874" max="15874" width="52.7109375" style="342" customWidth="1"/>
    <col min="15875" max="15875" width="25" style="342" customWidth="1"/>
    <col min="15876" max="16128" width="9.140625" style="342"/>
    <col min="16129" max="16129" width="9.28515625" style="342" customWidth="1"/>
    <col min="16130" max="16130" width="52.7109375" style="342" customWidth="1"/>
    <col min="16131" max="16131" width="25" style="342" customWidth="1"/>
    <col min="16132" max="16384" width="9.140625" style="342"/>
  </cols>
  <sheetData>
    <row r="1" spans="1:3">
      <c r="A1" s="488" t="s">
        <v>389</v>
      </c>
      <c r="B1" s="489"/>
      <c r="C1" s="490"/>
    </row>
    <row r="2" spans="1:3" ht="70.5" customHeight="1" thickBot="1">
      <c r="A2" s="491"/>
      <c r="B2" s="492"/>
      <c r="C2" s="493"/>
    </row>
    <row r="3" spans="1:3" ht="15.75" thickBot="1">
      <c r="A3" s="494" t="s">
        <v>401</v>
      </c>
      <c r="B3" s="495"/>
      <c r="C3" s="496"/>
    </row>
    <row r="4" spans="1:3" ht="32.25" customHeight="1" thickBot="1">
      <c r="A4" s="343" t="s">
        <v>391</v>
      </c>
      <c r="B4" s="344" t="s">
        <v>402</v>
      </c>
      <c r="C4" s="345" t="s">
        <v>403</v>
      </c>
    </row>
    <row r="5" spans="1:3" ht="16.5" customHeight="1">
      <c r="A5" s="346">
        <v>1</v>
      </c>
      <c r="B5" s="347" t="s">
        <v>404</v>
      </c>
      <c r="C5" s="348"/>
    </row>
    <row r="6" spans="1:3" ht="13.5" thickBot="1">
      <c r="A6" s="349"/>
      <c r="B6" s="350" t="s">
        <v>405</v>
      </c>
      <c r="C6" s="351">
        <v>0.04</v>
      </c>
    </row>
    <row r="7" spans="1:3" ht="17.25" customHeight="1">
      <c r="A7" s="346">
        <v>2</v>
      </c>
      <c r="B7" s="347" t="s">
        <v>406</v>
      </c>
      <c r="C7" s="352"/>
    </row>
    <row r="8" spans="1:3" ht="13.5" thickBot="1">
      <c r="A8" s="349"/>
      <c r="B8" s="350" t="s">
        <v>405</v>
      </c>
      <c r="C8" s="351">
        <v>9.9000000000000008E-3</v>
      </c>
    </row>
    <row r="9" spans="1:3" ht="18" customHeight="1">
      <c r="A9" s="346">
        <v>3</v>
      </c>
      <c r="B9" s="347" t="s">
        <v>407</v>
      </c>
      <c r="C9" s="352"/>
    </row>
    <row r="10" spans="1:3">
      <c r="A10" s="353" t="s">
        <v>143</v>
      </c>
      <c r="B10" s="354" t="s">
        <v>408</v>
      </c>
      <c r="C10" s="355">
        <v>1.3899999999999999E-2</v>
      </c>
    </row>
    <row r="11" spans="1:3" ht="15.75" customHeight="1">
      <c r="A11" s="353" t="s">
        <v>144</v>
      </c>
      <c r="B11" s="354" t="s">
        <v>409</v>
      </c>
      <c r="C11" s="355">
        <v>4.8999999999999998E-3</v>
      </c>
    </row>
    <row r="12" spans="1:3" ht="13.5" thickBot="1">
      <c r="A12" s="349"/>
      <c r="B12" s="350" t="s">
        <v>405</v>
      </c>
      <c r="C12" s="351">
        <f>SUM(C10:C11)</f>
        <v>1.8799999999999997E-2</v>
      </c>
    </row>
    <row r="13" spans="1:3" ht="16.5" customHeight="1">
      <c r="A13" s="346">
        <v>4</v>
      </c>
      <c r="B13" s="347" t="s">
        <v>410</v>
      </c>
      <c r="C13" s="352"/>
    </row>
    <row r="14" spans="1:3">
      <c r="A14" s="353" t="s">
        <v>149</v>
      </c>
      <c r="B14" s="354" t="s">
        <v>411</v>
      </c>
      <c r="C14" s="355">
        <v>6.4999999999999997E-3</v>
      </c>
    </row>
    <row r="15" spans="1:3">
      <c r="A15" s="353" t="s">
        <v>150</v>
      </c>
      <c r="B15" s="354" t="s">
        <v>412</v>
      </c>
      <c r="C15" s="355">
        <v>0.03</v>
      </c>
    </row>
    <row r="16" spans="1:3" ht="18" customHeight="1">
      <c r="A16" s="353" t="s">
        <v>151</v>
      </c>
      <c r="B16" s="354" t="s">
        <v>413</v>
      </c>
      <c r="C16" s="355">
        <v>0.02</v>
      </c>
    </row>
    <row r="17" spans="1:3" ht="15.75" customHeight="1">
      <c r="A17" s="353" t="s">
        <v>152</v>
      </c>
      <c r="B17" s="354" t="s">
        <v>414</v>
      </c>
      <c r="C17" s="355">
        <v>0.02</v>
      </c>
    </row>
    <row r="18" spans="1:3" ht="13.5" thickBot="1">
      <c r="A18" s="349"/>
      <c r="B18" s="350" t="s">
        <v>405</v>
      </c>
      <c r="C18" s="351">
        <f>SUM(C14:C17)</f>
        <v>7.6499999999999999E-2</v>
      </c>
    </row>
    <row r="19" spans="1:3">
      <c r="A19" s="346">
        <v>5</v>
      </c>
      <c r="B19" s="347" t="s">
        <v>415</v>
      </c>
      <c r="C19" s="352"/>
    </row>
    <row r="20" spans="1:3" ht="13.5" thickBot="1">
      <c r="A20" s="349"/>
      <c r="B20" s="350" t="s">
        <v>405</v>
      </c>
      <c r="C20" s="351">
        <v>7.2499999999999995E-2</v>
      </c>
    </row>
    <row r="21" spans="1:3" ht="23.25" customHeight="1" thickBot="1">
      <c r="A21" s="497" t="s">
        <v>416</v>
      </c>
      <c r="B21" s="498"/>
      <c r="C21" s="356">
        <f>ROUND(((((1+C6+C11+C10)*(1+C8)*(1+C20))/(1-C18))-1),4)</f>
        <v>0.24179999999999999</v>
      </c>
    </row>
    <row r="22" spans="1:3" ht="13.5" thickBot="1">
      <c r="A22" s="357"/>
      <c r="B22" s="358"/>
      <c r="C22" s="359"/>
    </row>
    <row r="23" spans="1:3">
      <c r="A23" s="499"/>
      <c r="B23" s="500"/>
      <c r="C23" s="501"/>
    </row>
    <row r="24" spans="1:3" ht="15">
      <c r="A24" s="502" t="s">
        <v>417</v>
      </c>
      <c r="B24" s="503"/>
      <c r="C24" s="504"/>
    </row>
    <row r="25" spans="1:3">
      <c r="A25" s="485"/>
      <c r="B25" s="486"/>
      <c r="C25" s="487"/>
    </row>
    <row r="26" spans="1:3">
      <c r="A26" s="511"/>
      <c r="B26" s="360"/>
      <c r="C26" s="512"/>
    </row>
    <row r="27" spans="1:3">
      <c r="A27" s="511"/>
      <c r="B27" s="360"/>
      <c r="C27" s="512"/>
    </row>
    <row r="28" spans="1:3">
      <c r="A28" s="485"/>
      <c r="B28" s="486"/>
      <c r="C28" s="487"/>
    </row>
    <row r="29" spans="1:3" ht="15">
      <c r="A29" s="513"/>
      <c r="B29" s="514"/>
      <c r="C29" s="515"/>
    </row>
    <row r="30" spans="1:3" ht="13.5" thickBot="1">
      <c r="A30" s="516"/>
      <c r="B30" s="517"/>
      <c r="C30" s="518"/>
    </row>
    <row r="31" spans="1:3" ht="13.5" thickBot="1">
      <c r="A31" s="519"/>
      <c r="B31" s="519"/>
      <c r="C31" s="519"/>
    </row>
    <row r="32" spans="1:3">
      <c r="A32" s="499"/>
      <c r="B32" s="500"/>
      <c r="C32" s="501"/>
    </row>
    <row r="33" spans="1:3" ht="12.75" customHeight="1">
      <c r="A33" s="520" t="s">
        <v>491</v>
      </c>
      <c r="B33" s="521"/>
      <c r="C33" s="522"/>
    </row>
    <row r="34" spans="1:3">
      <c r="A34" s="508"/>
      <c r="B34" s="509"/>
      <c r="C34" s="510"/>
    </row>
    <row r="35" spans="1:3">
      <c r="A35" s="508"/>
      <c r="B35" s="509"/>
      <c r="C35" s="510"/>
    </row>
    <row r="36" spans="1:3">
      <c r="A36" s="508"/>
      <c r="B36" s="509"/>
      <c r="C36" s="510"/>
    </row>
    <row r="37" spans="1:3">
      <c r="A37" s="508" t="s">
        <v>418</v>
      </c>
      <c r="B37" s="509"/>
      <c r="C37" s="510"/>
    </row>
    <row r="38" spans="1:3">
      <c r="A38" s="523" t="str">
        <f>ORCAMENTO!G29</f>
        <v>André Torri Saldanha</v>
      </c>
      <c r="B38" s="524"/>
      <c r="C38" s="525"/>
    </row>
    <row r="39" spans="1:3" ht="12.75" customHeight="1">
      <c r="A39" s="505" t="str">
        <f>ORCAMENTO!G30</f>
        <v>Arquiteto e Urbanista</v>
      </c>
      <c r="B39" s="506"/>
      <c r="C39" s="507"/>
    </row>
    <row r="40" spans="1:3" ht="13.5" customHeight="1">
      <c r="A40" s="505" t="str">
        <f>ORCAMENTO!G31</f>
        <v>CAU A54171-0</v>
      </c>
      <c r="B40" s="506"/>
      <c r="C40" s="507"/>
    </row>
  </sheetData>
  <mergeCells count="21">
    <mergeCell ref="A40:C40"/>
    <mergeCell ref="A34:C34"/>
    <mergeCell ref="A35:C35"/>
    <mergeCell ref="A26:A27"/>
    <mergeCell ref="C26:C27"/>
    <mergeCell ref="A28:C28"/>
    <mergeCell ref="A29:C29"/>
    <mergeCell ref="A30:C30"/>
    <mergeCell ref="A32:C32"/>
    <mergeCell ref="A31:C31"/>
    <mergeCell ref="A33:C33"/>
    <mergeCell ref="A36:C36"/>
    <mergeCell ref="A37:C37"/>
    <mergeCell ref="A38:C38"/>
    <mergeCell ref="A39:C39"/>
    <mergeCell ref="A25:C25"/>
    <mergeCell ref="A1:C2"/>
    <mergeCell ref="A3:C3"/>
    <mergeCell ref="A21:B21"/>
    <mergeCell ref="A23:C23"/>
    <mergeCell ref="A24:C2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showGridLines="0" view="pageBreakPreview" zoomScale="115" zoomScaleNormal="100" zoomScaleSheetLayoutView="115" workbookViewId="0">
      <selection activeCell="A35" sqref="A35:C35"/>
    </sheetView>
  </sheetViews>
  <sheetFormatPr defaultRowHeight="12.75"/>
  <cols>
    <col min="1" max="1" width="9.28515625" style="342" customWidth="1"/>
    <col min="2" max="2" width="52.7109375" style="342" customWidth="1"/>
    <col min="3" max="3" width="26.42578125" style="342" customWidth="1"/>
    <col min="4" max="256" width="9.140625" style="342"/>
    <col min="257" max="257" width="9.28515625" style="342" customWidth="1"/>
    <col min="258" max="258" width="52.7109375" style="342" customWidth="1"/>
    <col min="259" max="259" width="25" style="342" customWidth="1"/>
    <col min="260" max="512" width="9.140625" style="342"/>
    <col min="513" max="513" width="9.28515625" style="342" customWidth="1"/>
    <col min="514" max="514" width="52.7109375" style="342" customWidth="1"/>
    <col min="515" max="515" width="25" style="342" customWidth="1"/>
    <col min="516" max="768" width="9.140625" style="342"/>
    <col min="769" max="769" width="9.28515625" style="342" customWidth="1"/>
    <col min="770" max="770" width="52.7109375" style="342" customWidth="1"/>
    <col min="771" max="771" width="25" style="342" customWidth="1"/>
    <col min="772" max="1024" width="9.140625" style="342"/>
    <col min="1025" max="1025" width="9.28515625" style="342" customWidth="1"/>
    <col min="1026" max="1026" width="52.7109375" style="342" customWidth="1"/>
    <col min="1027" max="1027" width="25" style="342" customWidth="1"/>
    <col min="1028" max="1280" width="9.140625" style="342"/>
    <col min="1281" max="1281" width="9.28515625" style="342" customWidth="1"/>
    <col min="1282" max="1282" width="52.7109375" style="342" customWidth="1"/>
    <col min="1283" max="1283" width="25" style="342" customWidth="1"/>
    <col min="1284" max="1536" width="9.140625" style="342"/>
    <col min="1537" max="1537" width="9.28515625" style="342" customWidth="1"/>
    <col min="1538" max="1538" width="52.7109375" style="342" customWidth="1"/>
    <col min="1539" max="1539" width="25" style="342" customWidth="1"/>
    <col min="1540" max="1792" width="9.140625" style="342"/>
    <col min="1793" max="1793" width="9.28515625" style="342" customWidth="1"/>
    <col min="1794" max="1794" width="52.7109375" style="342" customWidth="1"/>
    <col min="1795" max="1795" width="25" style="342" customWidth="1"/>
    <col min="1796" max="2048" width="9.140625" style="342"/>
    <col min="2049" max="2049" width="9.28515625" style="342" customWidth="1"/>
    <col min="2050" max="2050" width="52.7109375" style="342" customWidth="1"/>
    <col min="2051" max="2051" width="25" style="342" customWidth="1"/>
    <col min="2052" max="2304" width="9.140625" style="342"/>
    <col min="2305" max="2305" width="9.28515625" style="342" customWidth="1"/>
    <col min="2306" max="2306" width="52.7109375" style="342" customWidth="1"/>
    <col min="2307" max="2307" width="25" style="342" customWidth="1"/>
    <col min="2308" max="2560" width="9.140625" style="342"/>
    <col min="2561" max="2561" width="9.28515625" style="342" customWidth="1"/>
    <col min="2562" max="2562" width="52.7109375" style="342" customWidth="1"/>
    <col min="2563" max="2563" width="25" style="342" customWidth="1"/>
    <col min="2564" max="2816" width="9.140625" style="342"/>
    <col min="2817" max="2817" width="9.28515625" style="342" customWidth="1"/>
    <col min="2818" max="2818" width="52.7109375" style="342" customWidth="1"/>
    <col min="2819" max="2819" width="25" style="342" customWidth="1"/>
    <col min="2820" max="3072" width="9.140625" style="342"/>
    <col min="3073" max="3073" width="9.28515625" style="342" customWidth="1"/>
    <col min="3074" max="3074" width="52.7109375" style="342" customWidth="1"/>
    <col min="3075" max="3075" width="25" style="342" customWidth="1"/>
    <col min="3076" max="3328" width="9.140625" style="342"/>
    <col min="3329" max="3329" width="9.28515625" style="342" customWidth="1"/>
    <col min="3330" max="3330" width="52.7109375" style="342" customWidth="1"/>
    <col min="3331" max="3331" width="25" style="342" customWidth="1"/>
    <col min="3332" max="3584" width="9.140625" style="342"/>
    <col min="3585" max="3585" width="9.28515625" style="342" customWidth="1"/>
    <col min="3586" max="3586" width="52.7109375" style="342" customWidth="1"/>
    <col min="3587" max="3587" width="25" style="342" customWidth="1"/>
    <col min="3588" max="3840" width="9.140625" style="342"/>
    <col min="3841" max="3841" width="9.28515625" style="342" customWidth="1"/>
    <col min="3842" max="3842" width="52.7109375" style="342" customWidth="1"/>
    <col min="3843" max="3843" width="25" style="342" customWidth="1"/>
    <col min="3844" max="4096" width="9.140625" style="342"/>
    <col min="4097" max="4097" width="9.28515625" style="342" customWidth="1"/>
    <col min="4098" max="4098" width="52.7109375" style="342" customWidth="1"/>
    <col min="4099" max="4099" width="25" style="342" customWidth="1"/>
    <col min="4100" max="4352" width="9.140625" style="342"/>
    <col min="4353" max="4353" width="9.28515625" style="342" customWidth="1"/>
    <col min="4354" max="4354" width="52.7109375" style="342" customWidth="1"/>
    <col min="4355" max="4355" width="25" style="342" customWidth="1"/>
    <col min="4356" max="4608" width="9.140625" style="342"/>
    <col min="4609" max="4609" width="9.28515625" style="342" customWidth="1"/>
    <col min="4610" max="4610" width="52.7109375" style="342" customWidth="1"/>
    <col min="4611" max="4611" width="25" style="342" customWidth="1"/>
    <col min="4612" max="4864" width="9.140625" style="342"/>
    <col min="4865" max="4865" width="9.28515625" style="342" customWidth="1"/>
    <col min="4866" max="4866" width="52.7109375" style="342" customWidth="1"/>
    <col min="4867" max="4867" width="25" style="342" customWidth="1"/>
    <col min="4868" max="5120" width="9.140625" style="342"/>
    <col min="5121" max="5121" width="9.28515625" style="342" customWidth="1"/>
    <col min="5122" max="5122" width="52.7109375" style="342" customWidth="1"/>
    <col min="5123" max="5123" width="25" style="342" customWidth="1"/>
    <col min="5124" max="5376" width="9.140625" style="342"/>
    <col min="5377" max="5377" width="9.28515625" style="342" customWidth="1"/>
    <col min="5378" max="5378" width="52.7109375" style="342" customWidth="1"/>
    <col min="5379" max="5379" width="25" style="342" customWidth="1"/>
    <col min="5380" max="5632" width="9.140625" style="342"/>
    <col min="5633" max="5633" width="9.28515625" style="342" customWidth="1"/>
    <col min="5634" max="5634" width="52.7109375" style="342" customWidth="1"/>
    <col min="5635" max="5635" width="25" style="342" customWidth="1"/>
    <col min="5636" max="5888" width="9.140625" style="342"/>
    <col min="5889" max="5889" width="9.28515625" style="342" customWidth="1"/>
    <col min="5890" max="5890" width="52.7109375" style="342" customWidth="1"/>
    <col min="5891" max="5891" width="25" style="342" customWidth="1"/>
    <col min="5892" max="6144" width="9.140625" style="342"/>
    <col min="6145" max="6145" width="9.28515625" style="342" customWidth="1"/>
    <col min="6146" max="6146" width="52.7109375" style="342" customWidth="1"/>
    <col min="6147" max="6147" width="25" style="342" customWidth="1"/>
    <col min="6148" max="6400" width="9.140625" style="342"/>
    <col min="6401" max="6401" width="9.28515625" style="342" customWidth="1"/>
    <col min="6402" max="6402" width="52.7109375" style="342" customWidth="1"/>
    <col min="6403" max="6403" width="25" style="342" customWidth="1"/>
    <col min="6404" max="6656" width="9.140625" style="342"/>
    <col min="6657" max="6657" width="9.28515625" style="342" customWidth="1"/>
    <col min="6658" max="6658" width="52.7109375" style="342" customWidth="1"/>
    <col min="6659" max="6659" width="25" style="342" customWidth="1"/>
    <col min="6660" max="6912" width="9.140625" style="342"/>
    <col min="6913" max="6913" width="9.28515625" style="342" customWidth="1"/>
    <col min="6914" max="6914" width="52.7109375" style="342" customWidth="1"/>
    <col min="6915" max="6915" width="25" style="342" customWidth="1"/>
    <col min="6916" max="7168" width="9.140625" style="342"/>
    <col min="7169" max="7169" width="9.28515625" style="342" customWidth="1"/>
    <col min="7170" max="7170" width="52.7109375" style="342" customWidth="1"/>
    <col min="7171" max="7171" width="25" style="342" customWidth="1"/>
    <col min="7172" max="7424" width="9.140625" style="342"/>
    <col min="7425" max="7425" width="9.28515625" style="342" customWidth="1"/>
    <col min="7426" max="7426" width="52.7109375" style="342" customWidth="1"/>
    <col min="7427" max="7427" width="25" style="342" customWidth="1"/>
    <col min="7428" max="7680" width="9.140625" style="342"/>
    <col min="7681" max="7681" width="9.28515625" style="342" customWidth="1"/>
    <col min="7682" max="7682" width="52.7109375" style="342" customWidth="1"/>
    <col min="7683" max="7683" width="25" style="342" customWidth="1"/>
    <col min="7684" max="7936" width="9.140625" style="342"/>
    <col min="7937" max="7937" width="9.28515625" style="342" customWidth="1"/>
    <col min="7938" max="7938" width="52.7109375" style="342" customWidth="1"/>
    <col min="7939" max="7939" width="25" style="342" customWidth="1"/>
    <col min="7940" max="8192" width="9.140625" style="342"/>
    <col min="8193" max="8193" width="9.28515625" style="342" customWidth="1"/>
    <col min="8194" max="8194" width="52.7109375" style="342" customWidth="1"/>
    <col min="8195" max="8195" width="25" style="342" customWidth="1"/>
    <col min="8196" max="8448" width="9.140625" style="342"/>
    <col min="8449" max="8449" width="9.28515625" style="342" customWidth="1"/>
    <col min="8450" max="8450" width="52.7109375" style="342" customWidth="1"/>
    <col min="8451" max="8451" width="25" style="342" customWidth="1"/>
    <col min="8452" max="8704" width="9.140625" style="342"/>
    <col min="8705" max="8705" width="9.28515625" style="342" customWidth="1"/>
    <col min="8706" max="8706" width="52.7109375" style="342" customWidth="1"/>
    <col min="8707" max="8707" width="25" style="342" customWidth="1"/>
    <col min="8708" max="8960" width="9.140625" style="342"/>
    <col min="8961" max="8961" width="9.28515625" style="342" customWidth="1"/>
    <col min="8962" max="8962" width="52.7109375" style="342" customWidth="1"/>
    <col min="8963" max="8963" width="25" style="342" customWidth="1"/>
    <col min="8964" max="9216" width="9.140625" style="342"/>
    <col min="9217" max="9217" width="9.28515625" style="342" customWidth="1"/>
    <col min="9218" max="9218" width="52.7109375" style="342" customWidth="1"/>
    <col min="9219" max="9219" width="25" style="342" customWidth="1"/>
    <col min="9220" max="9472" width="9.140625" style="342"/>
    <col min="9473" max="9473" width="9.28515625" style="342" customWidth="1"/>
    <col min="9474" max="9474" width="52.7109375" style="342" customWidth="1"/>
    <col min="9475" max="9475" width="25" style="342" customWidth="1"/>
    <col min="9476" max="9728" width="9.140625" style="342"/>
    <col min="9729" max="9729" width="9.28515625" style="342" customWidth="1"/>
    <col min="9730" max="9730" width="52.7109375" style="342" customWidth="1"/>
    <col min="9731" max="9731" width="25" style="342" customWidth="1"/>
    <col min="9732" max="9984" width="9.140625" style="342"/>
    <col min="9985" max="9985" width="9.28515625" style="342" customWidth="1"/>
    <col min="9986" max="9986" width="52.7109375" style="342" customWidth="1"/>
    <col min="9987" max="9987" width="25" style="342" customWidth="1"/>
    <col min="9988" max="10240" width="9.140625" style="342"/>
    <col min="10241" max="10241" width="9.28515625" style="342" customWidth="1"/>
    <col min="10242" max="10242" width="52.7109375" style="342" customWidth="1"/>
    <col min="10243" max="10243" width="25" style="342" customWidth="1"/>
    <col min="10244" max="10496" width="9.140625" style="342"/>
    <col min="10497" max="10497" width="9.28515625" style="342" customWidth="1"/>
    <col min="10498" max="10498" width="52.7109375" style="342" customWidth="1"/>
    <col min="10499" max="10499" width="25" style="342" customWidth="1"/>
    <col min="10500" max="10752" width="9.140625" style="342"/>
    <col min="10753" max="10753" width="9.28515625" style="342" customWidth="1"/>
    <col min="10754" max="10754" width="52.7109375" style="342" customWidth="1"/>
    <col min="10755" max="10755" width="25" style="342" customWidth="1"/>
    <col min="10756" max="11008" width="9.140625" style="342"/>
    <col min="11009" max="11009" width="9.28515625" style="342" customWidth="1"/>
    <col min="11010" max="11010" width="52.7109375" style="342" customWidth="1"/>
    <col min="11011" max="11011" width="25" style="342" customWidth="1"/>
    <col min="11012" max="11264" width="9.140625" style="342"/>
    <col min="11265" max="11265" width="9.28515625" style="342" customWidth="1"/>
    <col min="11266" max="11266" width="52.7109375" style="342" customWidth="1"/>
    <col min="11267" max="11267" width="25" style="342" customWidth="1"/>
    <col min="11268" max="11520" width="9.140625" style="342"/>
    <col min="11521" max="11521" width="9.28515625" style="342" customWidth="1"/>
    <col min="11522" max="11522" width="52.7109375" style="342" customWidth="1"/>
    <col min="11523" max="11523" width="25" style="342" customWidth="1"/>
    <col min="11524" max="11776" width="9.140625" style="342"/>
    <col min="11777" max="11777" width="9.28515625" style="342" customWidth="1"/>
    <col min="11778" max="11778" width="52.7109375" style="342" customWidth="1"/>
    <col min="11779" max="11779" width="25" style="342" customWidth="1"/>
    <col min="11780" max="12032" width="9.140625" style="342"/>
    <col min="12033" max="12033" width="9.28515625" style="342" customWidth="1"/>
    <col min="12034" max="12034" width="52.7109375" style="342" customWidth="1"/>
    <col min="12035" max="12035" width="25" style="342" customWidth="1"/>
    <col min="12036" max="12288" width="9.140625" style="342"/>
    <col min="12289" max="12289" width="9.28515625" style="342" customWidth="1"/>
    <col min="12290" max="12290" width="52.7109375" style="342" customWidth="1"/>
    <col min="12291" max="12291" width="25" style="342" customWidth="1"/>
    <col min="12292" max="12544" width="9.140625" style="342"/>
    <col min="12545" max="12545" width="9.28515625" style="342" customWidth="1"/>
    <col min="12546" max="12546" width="52.7109375" style="342" customWidth="1"/>
    <col min="12547" max="12547" width="25" style="342" customWidth="1"/>
    <col min="12548" max="12800" width="9.140625" style="342"/>
    <col min="12801" max="12801" width="9.28515625" style="342" customWidth="1"/>
    <col min="12802" max="12802" width="52.7109375" style="342" customWidth="1"/>
    <col min="12803" max="12803" width="25" style="342" customWidth="1"/>
    <col min="12804" max="13056" width="9.140625" style="342"/>
    <col min="13057" max="13057" width="9.28515625" style="342" customWidth="1"/>
    <col min="13058" max="13058" width="52.7109375" style="342" customWidth="1"/>
    <col min="13059" max="13059" width="25" style="342" customWidth="1"/>
    <col min="13060" max="13312" width="9.140625" style="342"/>
    <col min="13313" max="13313" width="9.28515625" style="342" customWidth="1"/>
    <col min="13314" max="13314" width="52.7109375" style="342" customWidth="1"/>
    <col min="13315" max="13315" width="25" style="342" customWidth="1"/>
    <col min="13316" max="13568" width="9.140625" style="342"/>
    <col min="13569" max="13569" width="9.28515625" style="342" customWidth="1"/>
    <col min="13570" max="13570" width="52.7109375" style="342" customWidth="1"/>
    <col min="13571" max="13571" width="25" style="342" customWidth="1"/>
    <col min="13572" max="13824" width="9.140625" style="342"/>
    <col min="13825" max="13825" width="9.28515625" style="342" customWidth="1"/>
    <col min="13826" max="13826" width="52.7109375" style="342" customWidth="1"/>
    <col min="13827" max="13827" width="25" style="342" customWidth="1"/>
    <col min="13828" max="14080" width="9.140625" style="342"/>
    <col min="14081" max="14081" width="9.28515625" style="342" customWidth="1"/>
    <col min="14082" max="14082" width="52.7109375" style="342" customWidth="1"/>
    <col min="14083" max="14083" width="25" style="342" customWidth="1"/>
    <col min="14084" max="14336" width="9.140625" style="342"/>
    <col min="14337" max="14337" width="9.28515625" style="342" customWidth="1"/>
    <col min="14338" max="14338" width="52.7109375" style="342" customWidth="1"/>
    <col min="14339" max="14339" width="25" style="342" customWidth="1"/>
    <col min="14340" max="14592" width="9.140625" style="342"/>
    <col min="14593" max="14593" width="9.28515625" style="342" customWidth="1"/>
    <col min="14594" max="14594" width="52.7109375" style="342" customWidth="1"/>
    <col min="14595" max="14595" width="25" style="342" customWidth="1"/>
    <col min="14596" max="14848" width="9.140625" style="342"/>
    <col min="14849" max="14849" width="9.28515625" style="342" customWidth="1"/>
    <col min="14850" max="14850" width="52.7109375" style="342" customWidth="1"/>
    <col min="14851" max="14851" width="25" style="342" customWidth="1"/>
    <col min="14852" max="15104" width="9.140625" style="342"/>
    <col min="15105" max="15105" width="9.28515625" style="342" customWidth="1"/>
    <col min="15106" max="15106" width="52.7109375" style="342" customWidth="1"/>
    <col min="15107" max="15107" width="25" style="342" customWidth="1"/>
    <col min="15108" max="15360" width="9.140625" style="342"/>
    <col min="15361" max="15361" width="9.28515625" style="342" customWidth="1"/>
    <col min="15362" max="15362" width="52.7109375" style="342" customWidth="1"/>
    <col min="15363" max="15363" width="25" style="342" customWidth="1"/>
    <col min="15364" max="15616" width="9.140625" style="342"/>
    <col min="15617" max="15617" width="9.28515625" style="342" customWidth="1"/>
    <col min="15618" max="15618" width="52.7109375" style="342" customWidth="1"/>
    <col min="15619" max="15619" width="25" style="342" customWidth="1"/>
    <col min="15620" max="15872" width="9.140625" style="342"/>
    <col min="15873" max="15873" width="9.28515625" style="342" customWidth="1"/>
    <col min="15874" max="15874" width="52.7109375" style="342" customWidth="1"/>
    <col min="15875" max="15875" width="25" style="342" customWidth="1"/>
    <col min="15876" max="16128" width="9.140625" style="342"/>
    <col min="16129" max="16129" width="9.28515625" style="342" customWidth="1"/>
    <col min="16130" max="16130" width="52.7109375" style="342" customWidth="1"/>
    <col min="16131" max="16131" width="25" style="342" customWidth="1"/>
    <col min="16132" max="16384" width="9.140625" style="342"/>
  </cols>
  <sheetData>
    <row r="1" spans="1:3">
      <c r="A1" s="488" t="s">
        <v>389</v>
      </c>
      <c r="B1" s="489"/>
      <c r="C1" s="490"/>
    </row>
    <row r="2" spans="1:3" ht="70.5" customHeight="1" thickBot="1">
      <c r="A2" s="491"/>
      <c r="B2" s="492"/>
      <c r="C2" s="493"/>
    </row>
    <row r="3" spans="1:3" ht="13.5" thickBot="1">
      <c r="A3" s="529" t="s">
        <v>484</v>
      </c>
      <c r="B3" s="530"/>
      <c r="C3" s="531"/>
    </row>
    <row r="4" spans="1:3" ht="15.75" thickBot="1">
      <c r="A4" s="494" t="s">
        <v>401</v>
      </c>
      <c r="B4" s="495"/>
      <c r="C4" s="496"/>
    </row>
    <row r="5" spans="1:3" ht="32.25" customHeight="1" thickBot="1">
      <c r="A5" s="343" t="s">
        <v>391</v>
      </c>
      <c r="B5" s="344" t="s">
        <v>402</v>
      </c>
      <c r="C5" s="345" t="s">
        <v>403</v>
      </c>
    </row>
    <row r="6" spans="1:3" ht="16.5" customHeight="1">
      <c r="A6" s="346">
        <v>1</v>
      </c>
      <c r="B6" s="347" t="s">
        <v>404</v>
      </c>
      <c r="C6" s="348"/>
    </row>
    <row r="7" spans="1:3" ht="13.5" thickBot="1">
      <c r="A7" s="349"/>
      <c r="B7" s="350" t="s">
        <v>405</v>
      </c>
      <c r="C7" s="131">
        <v>1.4999999999999999E-2</v>
      </c>
    </row>
    <row r="8" spans="1:3" ht="17.25" customHeight="1">
      <c r="A8" s="346">
        <v>2</v>
      </c>
      <c r="B8" s="347" t="s">
        <v>406</v>
      </c>
      <c r="C8" s="132"/>
    </row>
    <row r="9" spans="1:3" ht="13.5" thickBot="1">
      <c r="A9" s="349"/>
      <c r="B9" s="350" t="s">
        <v>405</v>
      </c>
      <c r="C9" s="131">
        <v>8.5000000000000006E-3</v>
      </c>
    </row>
    <row r="10" spans="1:3" ht="18" customHeight="1">
      <c r="A10" s="346">
        <v>3</v>
      </c>
      <c r="B10" s="347" t="s">
        <v>407</v>
      </c>
      <c r="C10" s="132"/>
    </row>
    <row r="11" spans="1:3">
      <c r="A11" s="353" t="s">
        <v>143</v>
      </c>
      <c r="B11" s="354" t="s">
        <v>408</v>
      </c>
      <c r="C11" s="133">
        <v>5.5999999999999999E-3</v>
      </c>
    </row>
    <row r="12" spans="1:3" ht="15.75" customHeight="1">
      <c r="A12" s="353" t="s">
        <v>144</v>
      </c>
      <c r="B12" s="354" t="s">
        <v>409</v>
      </c>
      <c r="C12" s="133">
        <v>3.0000000000000001E-3</v>
      </c>
    </row>
    <row r="13" spans="1:3" ht="13.5" thickBot="1">
      <c r="A13" s="349"/>
      <c r="B13" s="350" t="s">
        <v>405</v>
      </c>
      <c r="C13" s="131">
        <f>SUM(C11:C12)</f>
        <v>8.6E-3</v>
      </c>
    </row>
    <row r="14" spans="1:3" ht="16.5" customHeight="1">
      <c r="A14" s="346">
        <v>4</v>
      </c>
      <c r="B14" s="347" t="s">
        <v>410</v>
      </c>
      <c r="C14" s="132"/>
    </row>
    <row r="15" spans="1:3">
      <c r="A15" s="353" t="s">
        <v>149</v>
      </c>
      <c r="B15" s="354" t="s">
        <v>411</v>
      </c>
      <c r="C15" s="133">
        <v>6.4999999999999997E-3</v>
      </c>
    </row>
    <row r="16" spans="1:3">
      <c r="A16" s="353" t="s">
        <v>150</v>
      </c>
      <c r="B16" s="354" t="s">
        <v>412</v>
      </c>
      <c r="C16" s="133">
        <v>0.03</v>
      </c>
    </row>
    <row r="17" spans="1:3" ht="18" customHeight="1">
      <c r="A17" s="353" t="s">
        <v>151</v>
      </c>
      <c r="B17" s="354" t="s">
        <v>413</v>
      </c>
      <c r="C17" s="133">
        <v>0.02</v>
      </c>
    </row>
    <row r="18" spans="1:3" ht="15.75" customHeight="1">
      <c r="A18" s="353" t="s">
        <v>152</v>
      </c>
      <c r="B18" s="354" t="s">
        <v>414</v>
      </c>
      <c r="C18" s="133">
        <v>0.02</v>
      </c>
    </row>
    <row r="19" spans="1:3" ht="13.5" thickBot="1">
      <c r="A19" s="349"/>
      <c r="B19" s="350" t="s">
        <v>405</v>
      </c>
      <c r="C19" s="131">
        <f>SUM(C15:C18)</f>
        <v>7.6499999999999999E-2</v>
      </c>
    </row>
    <row r="20" spans="1:3">
      <c r="A20" s="346">
        <v>5</v>
      </c>
      <c r="B20" s="347" t="s">
        <v>415</v>
      </c>
      <c r="C20" s="352"/>
    </row>
    <row r="21" spans="1:3" ht="13.5" thickBot="1">
      <c r="A21" s="349"/>
      <c r="B21" s="350" t="s">
        <v>405</v>
      </c>
      <c r="C21" s="351">
        <v>3.5000000000000003E-2</v>
      </c>
    </row>
    <row r="22" spans="1:3" ht="23.25" customHeight="1" thickBot="1">
      <c r="A22" s="497" t="s">
        <v>416</v>
      </c>
      <c r="B22" s="498"/>
      <c r="C22" s="356">
        <f>ROUND(((((1+C7+C12+C11)*(1+C9)*(1+C21))/(1-C19))-1),4)</f>
        <v>0.15690000000000001</v>
      </c>
    </row>
    <row r="23" spans="1:3" ht="13.5" thickBot="1">
      <c r="A23" s="366"/>
      <c r="B23" s="368"/>
      <c r="C23" s="369"/>
    </row>
    <row r="24" spans="1:3">
      <c r="A24" s="499"/>
      <c r="B24" s="500"/>
      <c r="C24" s="501"/>
    </row>
    <row r="25" spans="1:3" ht="15">
      <c r="A25" s="502" t="s">
        <v>417</v>
      </c>
      <c r="B25" s="503"/>
      <c r="C25" s="504"/>
    </row>
    <row r="26" spans="1:3">
      <c r="A26" s="485"/>
      <c r="B26" s="486"/>
      <c r="C26" s="487"/>
    </row>
    <row r="27" spans="1:3">
      <c r="A27" s="511"/>
      <c r="B27" s="367"/>
      <c r="C27" s="512"/>
    </row>
    <row r="28" spans="1:3">
      <c r="A28" s="511"/>
      <c r="B28" s="367"/>
      <c r="C28" s="512"/>
    </row>
    <row r="29" spans="1:3">
      <c r="A29" s="485"/>
      <c r="B29" s="486"/>
      <c r="C29" s="487"/>
    </row>
    <row r="30" spans="1:3" ht="15">
      <c r="A30" s="513"/>
      <c r="B30" s="514"/>
      <c r="C30" s="515"/>
    </row>
    <row r="31" spans="1:3" ht="13.5" thickBot="1">
      <c r="A31" s="516"/>
      <c r="B31" s="517"/>
      <c r="C31" s="518"/>
    </row>
    <row r="32" spans="1:3" ht="13.5" thickBot="1">
      <c r="A32" s="532"/>
      <c r="B32" s="519"/>
      <c r="C32" s="533"/>
    </row>
    <row r="33" spans="1:3">
      <c r="A33" s="499"/>
      <c r="B33" s="500"/>
      <c r="C33" s="501"/>
    </row>
    <row r="34" spans="1:3" ht="12.75" customHeight="1">
      <c r="A34" s="520" t="s">
        <v>491</v>
      </c>
      <c r="B34" s="521"/>
      <c r="C34" s="522"/>
    </row>
    <row r="35" spans="1:3">
      <c r="A35" s="508"/>
      <c r="B35" s="509"/>
      <c r="C35" s="510"/>
    </row>
    <row r="36" spans="1:3">
      <c r="A36" s="508"/>
      <c r="B36" s="509"/>
      <c r="C36" s="510"/>
    </row>
    <row r="37" spans="1:3">
      <c r="A37" s="508"/>
      <c r="B37" s="509"/>
      <c r="C37" s="510"/>
    </row>
    <row r="38" spans="1:3">
      <c r="A38" s="508" t="s">
        <v>418</v>
      </c>
      <c r="B38" s="509"/>
      <c r="C38" s="510"/>
    </row>
    <row r="39" spans="1:3">
      <c r="A39" s="523" t="str">
        <f>ORCAMENTO!G29</f>
        <v>André Torri Saldanha</v>
      </c>
      <c r="B39" s="524"/>
      <c r="C39" s="525"/>
    </row>
    <row r="40" spans="1:3" ht="12.75" customHeight="1">
      <c r="A40" s="505" t="str">
        <f>ORCAMENTO!G30</f>
        <v>Arquiteto e Urbanista</v>
      </c>
      <c r="B40" s="506"/>
      <c r="C40" s="507"/>
    </row>
    <row r="41" spans="1:3" ht="13.5" customHeight="1" thickBot="1">
      <c r="A41" s="526" t="str">
        <f>ORCAMENTO!G31</f>
        <v>CAU A54171-0</v>
      </c>
      <c r="B41" s="527"/>
      <c r="C41" s="528"/>
    </row>
  </sheetData>
  <mergeCells count="22">
    <mergeCell ref="A26:C26"/>
    <mergeCell ref="A1:C2"/>
    <mergeCell ref="A4:C4"/>
    <mergeCell ref="A22:B22"/>
    <mergeCell ref="A24:C24"/>
    <mergeCell ref="A25:C25"/>
    <mergeCell ref="A39:C39"/>
    <mergeCell ref="A40:C40"/>
    <mergeCell ref="A41:C41"/>
    <mergeCell ref="A3:C3"/>
    <mergeCell ref="A33:C33"/>
    <mergeCell ref="A34:C34"/>
    <mergeCell ref="A35:C35"/>
    <mergeCell ref="A36:C36"/>
    <mergeCell ref="A37:C37"/>
    <mergeCell ref="A38:C38"/>
    <mergeCell ref="A27:A28"/>
    <mergeCell ref="C27:C28"/>
    <mergeCell ref="A29:C29"/>
    <mergeCell ref="A30:C30"/>
    <mergeCell ref="A31:C31"/>
    <mergeCell ref="A32:C3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100</vt:i4>
      </vt:variant>
    </vt:vector>
  </HeadingPairs>
  <TitlesOfParts>
    <vt:vector size="153" baseType="lpstr">
      <vt:lpstr>ORCAMENTO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Cronograma</vt:lpstr>
      <vt:lpstr>Carga e Descarga</vt:lpstr>
      <vt:lpstr>BDI</vt:lpstr>
      <vt:lpstr>BDI 2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'Carga e Descarga'!Area_de_impressao</vt:lpstr>
      <vt:lpstr>Cronograma!Area_de_impressao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Andre Torri Saldanha</cp:lastModifiedBy>
  <cp:lastPrinted>2022-01-11T11:12:34Z</cp:lastPrinted>
  <dcterms:created xsi:type="dcterms:W3CDTF">2005-06-03T13:04:17Z</dcterms:created>
  <dcterms:modified xsi:type="dcterms:W3CDTF">2022-01-11T11:13:01Z</dcterms:modified>
</cp:coreProperties>
</file>